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dgorov_sa\Desktop\По закупкам\Теплотех\"/>
    </mc:Choice>
  </mc:AlternateContent>
  <xr:revisionPtr revIDLastSave="0" documentId="13_ncr:1_{ECD840E5-A492-400E-9509-E91514610FB1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</sheets>
  <calcPr calcId="191029" refMode="R1C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5" i="1"/>
  <c r="G81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5" i="1"/>
  <c r="E81" i="1"/>
  <c r="I81" i="1" l="1"/>
</calcChain>
</file>

<file path=xl/sharedStrings.xml><?xml version="1.0" encoding="utf-8"?>
<sst xmlns="http://schemas.openxmlformats.org/spreadsheetml/2006/main" count="240" uniqueCount="162">
  <si>
    <t>Наименование товара</t>
  </si>
  <si>
    <t>Ед. Изм.</t>
  </si>
  <si>
    <t>№ пп</t>
  </si>
  <si>
    <t>Максимально возможная цена Участника за ед. без НДС, руб</t>
  </si>
  <si>
    <t>Кол-во</t>
  </si>
  <si>
    <t xml:space="preserve">ИТОГО сумма единичных расценок на товар </t>
  </si>
  <si>
    <t>шт.</t>
  </si>
  <si>
    <t>Цена участника за ед. без НДС, руб</t>
  </si>
  <si>
    <t>Цена участника за указанное количество без НДС, руб</t>
  </si>
  <si>
    <t>Максимально возможная цена Участника за указанное количество. без НДС, руб</t>
  </si>
  <si>
    <t>Электрические тепловентиляторы Hintek Т-03220</t>
  </si>
  <si>
    <r>
      <t xml:space="preserve">Электрическая тепловая пушка Hintek  </t>
    </r>
    <r>
      <rPr>
        <sz val="12"/>
        <color theme="1"/>
        <rFont val="Times New Roman"/>
        <family val="1"/>
        <charset val="204"/>
      </rPr>
      <t>TP-03220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</si>
  <si>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XS-02220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</si>
  <si>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XS-03220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</si>
  <si>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XR-02220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</si>
  <si>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XR-03220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</si>
  <si>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PROF-03220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</si>
  <si>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PROF-05220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</si>
  <si>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PROF-06380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</si>
  <si>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PROF-09380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</si>
  <si>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PROF-12380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</si>
  <si>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PROF-15380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</si>
  <si>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PROF-24380</t>
    </r>
  </si>
  <si>
    <r>
      <t xml:space="preserve">Электрическая тепловая пушка Hintek </t>
    </r>
    <r>
      <rPr>
        <sz val="12"/>
        <color theme="1"/>
        <rFont val="Times New Roman"/>
        <family val="1"/>
        <charset val="204"/>
      </rPr>
      <t>PROF-30380</t>
    </r>
  </si>
  <si>
    <r>
      <t xml:space="preserve">Электрические тепловентиляторы Hintek </t>
    </r>
    <r>
      <rPr>
        <sz val="12"/>
        <color theme="1"/>
        <rFont val="Times New Roman"/>
        <family val="1"/>
        <charset val="204"/>
      </rPr>
      <t>Т-05220</t>
    </r>
  </si>
  <si>
    <r>
      <t xml:space="preserve">Электрические тепловентиляторы Hintek </t>
    </r>
    <r>
      <rPr>
        <sz val="12"/>
        <color theme="1"/>
        <rFont val="Times New Roman"/>
        <family val="1"/>
        <charset val="204"/>
      </rPr>
      <t>Т-06380</t>
    </r>
  </si>
  <si>
    <r>
      <t xml:space="preserve">Электрические тепловентиляторы Hintek </t>
    </r>
    <r>
      <rPr>
        <sz val="12"/>
        <color theme="1"/>
        <rFont val="Times New Roman"/>
        <family val="1"/>
        <charset val="204"/>
      </rPr>
      <t>Т-09380</t>
    </r>
  </si>
  <si>
    <r>
      <t xml:space="preserve">Электрические тепловентиляторы Hintek </t>
    </r>
    <r>
      <rPr>
        <sz val="12"/>
        <color theme="1"/>
        <rFont val="Times New Roman"/>
        <family val="1"/>
        <charset val="204"/>
      </rPr>
      <t>Т-12380</t>
    </r>
  </si>
  <si>
    <r>
      <t xml:space="preserve">Электрические тепловентиляторы Hintek </t>
    </r>
    <r>
      <rPr>
        <sz val="12"/>
        <color theme="1"/>
        <rFont val="Times New Roman"/>
        <family val="1"/>
        <charset val="204"/>
      </rPr>
      <t>Т-15380</t>
    </r>
  </si>
  <si>
    <r>
      <t xml:space="preserve">Электрические тепловентиляторы Hintek </t>
    </r>
    <r>
      <rPr>
        <sz val="12"/>
        <color theme="1"/>
        <rFont val="Times New Roman"/>
        <family val="1"/>
        <charset val="204"/>
      </rPr>
      <t>Т-18380</t>
    </r>
  </si>
  <si>
    <r>
      <t xml:space="preserve">Электрические тепловентиляторы Hintek </t>
    </r>
    <r>
      <rPr>
        <sz val="12"/>
        <color theme="1"/>
        <rFont val="Times New Roman"/>
        <family val="1"/>
        <charset val="204"/>
      </rPr>
      <t>Т-24380</t>
    </r>
  </si>
  <si>
    <r>
      <t xml:space="preserve">Электрические тепловентиляторы Hintek </t>
    </r>
    <r>
      <rPr>
        <sz val="12"/>
        <color theme="1"/>
        <rFont val="Times New Roman"/>
        <family val="1"/>
        <charset val="204"/>
      </rPr>
      <t>Т-30380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</si>
  <si>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RS-0308-D (220)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</si>
  <si>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RM-0510-DY (220)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</si>
  <si>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RM-0610-3DY (380)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</si>
  <si>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RM-0615-3D-Y (380)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</si>
  <si>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RM-0915-3D-Y (380)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</si>
  <si>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RM-1215-3D-Y (380)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</si>
  <si>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RM-1220-3D-Y (380)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</si>
  <si>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RM-1820-3D-Y (380)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</si>
  <si>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RM-2420-3D-Y (380)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</si>
  <si>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RP-0306-D (220)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</si>
  <si>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RP-0508-D (220)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</si>
  <si>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RP-0610-DY (220)</t>
    </r>
  </si>
  <si>
    <r>
      <t xml:space="preserve">Электрические тепловые завесы Hintek </t>
    </r>
    <r>
      <rPr>
        <sz val="12"/>
        <color theme="1"/>
        <rFont val="Times New Roman"/>
        <family val="1"/>
        <charset val="204"/>
      </rPr>
      <t>RP-0915-3DY (380)</t>
    </r>
  </si>
  <si>
    <r>
      <t xml:space="preserve">Электрические конвекторы Hintek </t>
    </r>
    <r>
      <rPr>
        <sz val="12"/>
        <color theme="1"/>
        <rFont val="Times New Roman"/>
        <family val="1"/>
        <charset val="204"/>
      </rPr>
      <t>RA 500M</t>
    </r>
  </si>
  <si>
    <r>
      <t xml:space="preserve">Электрические конвекторы Hintek </t>
    </r>
    <r>
      <rPr>
        <sz val="12"/>
        <color theme="1"/>
        <rFont val="Times New Roman"/>
        <family val="1"/>
        <charset val="204"/>
      </rPr>
      <t>RA 1000M</t>
    </r>
  </si>
  <si>
    <r>
      <t xml:space="preserve">Электрические конвекторы Hintek </t>
    </r>
    <r>
      <rPr>
        <sz val="12"/>
        <color theme="1"/>
        <rFont val="Times New Roman"/>
        <family val="1"/>
        <charset val="204"/>
      </rPr>
      <t>RA 1500M</t>
    </r>
  </si>
  <si>
    <r>
      <t xml:space="preserve">Электрические конвекторы Hintek </t>
    </r>
    <r>
      <rPr>
        <sz val="12"/>
        <color theme="1"/>
        <rFont val="Times New Roman"/>
        <family val="1"/>
        <charset val="204"/>
      </rPr>
      <t>RA 2000M</t>
    </r>
  </si>
  <si>
    <r>
      <t xml:space="preserve">Электрические конвекторы Hintek </t>
    </r>
    <r>
      <rPr>
        <sz val="12"/>
        <color theme="1"/>
        <rFont val="Times New Roman"/>
        <family val="1"/>
        <charset val="204"/>
      </rPr>
      <t>RA 1000E</t>
    </r>
  </si>
  <si>
    <r>
      <t xml:space="preserve">Электрические конвекторы Hintek </t>
    </r>
    <r>
      <rPr>
        <sz val="12"/>
        <color theme="1"/>
        <rFont val="Times New Roman"/>
        <family val="1"/>
        <charset val="204"/>
      </rPr>
      <t>RA 1500E</t>
    </r>
  </si>
  <si>
    <r>
      <t xml:space="preserve">Электрические конвекторы Hintek </t>
    </r>
    <r>
      <rPr>
        <sz val="12"/>
        <color theme="1"/>
        <rFont val="Times New Roman"/>
        <family val="1"/>
        <charset val="204"/>
      </rPr>
      <t>RA 2000E</t>
    </r>
  </si>
  <si>
    <r>
      <t xml:space="preserve">Электрические конвекторы Hintek </t>
    </r>
    <r>
      <rPr>
        <sz val="12"/>
        <color theme="1"/>
        <rFont val="Times New Roman"/>
        <family val="1"/>
        <charset val="204"/>
      </rPr>
      <t>SW 1000M</t>
    </r>
  </si>
  <si>
    <r>
      <t xml:space="preserve">Электрические конвекторы Hintek </t>
    </r>
    <r>
      <rPr>
        <sz val="12"/>
        <color theme="1"/>
        <rFont val="Times New Roman"/>
        <family val="1"/>
        <charset val="204"/>
      </rPr>
      <t>SW 1500M</t>
    </r>
  </si>
  <si>
    <r>
      <t xml:space="preserve">Электрические конвекторы Hintek </t>
    </r>
    <r>
      <rPr>
        <sz val="12"/>
        <color theme="1"/>
        <rFont val="Times New Roman"/>
        <family val="1"/>
        <charset val="204"/>
      </rPr>
      <t>SW 2000M</t>
    </r>
  </si>
  <si>
    <r>
      <t>Электрические инфракрасные обогреватели Hintek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IC-08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</si>
  <si>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IC-10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</si>
  <si>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IC-20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</si>
  <si>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IC-30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</si>
  <si>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IC-40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</si>
  <si>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IO-10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</si>
  <si>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IO-15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</si>
  <si>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IO-20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</si>
  <si>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IO-30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</si>
  <si>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IO-45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</si>
  <si>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IO-60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</si>
  <si>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AR-11 IP54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</si>
  <si>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AR-14 IP54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</si>
  <si>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AR-20 IP54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</si>
  <si>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AR-28 IP54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</si>
  <si>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AR-40 IP54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</si>
  <si>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IW-03-1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</si>
  <si>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IW-07-1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</si>
  <si>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IF-07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</si>
  <si>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IR-10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</si>
  <si>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IR-15</t>
    </r>
  </si>
  <si>
    <r>
      <t xml:space="preserve">Электрические инфракрасные обогреватели Hintek </t>
    </r>
    <r>
      <rPr>
        <sz val="12"/>
        <color theme="1"/>
        <rFont val="Times New Roman"/>
        <family val="1"/>
        <charset val="204"/>
      </rPr>
      <t>IR-20</t>
    </r>
  </si>
  <si>
    <r>
      <t xml:space="preserve">Дизельные тепловые пушки </t>
    </r>
    <r>
      <rPr>
        <sz val="12"/>
        <color theme="1"/>
        <rFont val="Times New Roman"/>
        <family val="1"/>
        <charset val="204"/>
      </rPr>
      <t>DIS 20</t>
    </r>
  </si>
  <si>
    <r>
      <t xml:space="preserve">Дизельные тепловые пушки </t>
    </r>
    <r>
      <rPr>
        <sz val="12"/>
        <color theme="1"/>
        <rFont val="Times New Roman"/>
        <family val="1"/>
        <charset val="204"/>
      </rPr>
      <t>DIS 30</t>
    </r>
  </si>
  <si>
    <r>
      <t xml:space="preserve">Дизельные тепловые пушки </t>
    </r>
    <r>
      <rPr>
        <sz val="12"/>
        <color theme="1"/>
        <rFont val="Times New Roman"/>
        <family val="1"/>
        <charset val="204"/>
      </rPr>
      <t>DIS 50</t>
    </r>
  </si>
  <si>
    <r>
      <t xml:space="preserve">Дизельные тепловые пушки </t>
    </r>
    <r>
      <rPr>
        <sz val="12"/>
        <color theme="1"/>
        <rFont val="Times New Roman"/>
        <family val="1"/>
        <charset val="204"/>
      </rPr>
      <t>DIS 20 P</t>
    </r>
  </si>
  <si>
    <r>
      <t xml:space="preserve">Дизельные тепловые пушки </t>
    </r>
    <r>
      <rPr>
        <sz val="12"/>
        <color theme="1"/>
        <rFont val="Times New Roman"/>
        <family val="1"/>
        <charset val="204"/>
      </rPr>
      <t>DIS 30 P</t>
    </r>
  </si>
  <si>
    <r>
      <t xml:space="preserve">Газовые тепловые пушки </t>
    </r>
    <r>
      <rPr>
        <sz val="12"/>
        <color theme="1"/>
        <rFont val="Times New Roman"/>
        <family val="1"/>
        <charset val="204"/>
      </rPr>
      <t>GAS 10</t>
    </r>
  </si>
  <si>
    <r>
      <t xml:space="preserve">Газовые тепловые пушки </t>
    </r>
    <r>
      <rPr>
        <sz val="12"/>
        <color theme="1"/>
        <rFont val="Times New Roman"/>
        <family val="1"/>
        <charset val="204"/>
      </rPr>
      <t>GAS 15</t>
    </r>
  </si>
  <si>
    <r>
      <t xml:space="preserve">Газовые тепловые пушки </t>
    </r>
    <r>
      <rPr>
        <sz val="12"/>
        <color theme="1"/>
        <rFont val="Times New Roman"/>
        <family val="1"/>
        <charset val="204"/>
      </rPr>
      <t>GAS 30</t>
    </r>
  </si>
  <si>
    <r>
      <t xml:space="preserve">Газовые тепловые пушки </t>
    </r>
    <r>
      <rPr>
        <sz val="12"/>
        <color theme="1"/>
        <rFont val="Times New Roman"/>
        <family val="1"/>
        <charset val="204"/>
      </rPr>
      <t>GAS 50</t>
    </r>
  </si>
  <si>
    <t>Характеристики</t>
  </si>
  <si>
    <t xml:space="preserve">Производитель 	Hintek
Напряжение (В) 	200-240/50
Обогреваемая площадь (м2) 	не менее 8
Номинальный ток в фазе (A) 	не менее 2.2
</t>
  </si>
  <si>
    <t>Производитель 	Hintek
Режимы работы (кВт) 	1,5
Напряжение (В) 	230
Номинальный ток в фазе (A) не менее 	6,8</t>
  </si>
  <si>
    <t>Производитель 	Hintek
Режимы работы (кВт) 	2
Напряжение (В) 	230
Номинальный ток в фазе (A) не менее 	9,1</t>
  </si>
  <si>
    <t xml:space="preserve"> </t>
  </si>
  <si>
    <r>
      <t>Производитель 	Hintek
Источник тепла 	Электричество
Режимы работы (кВт) не менее</t>
    </r>
    <r>
      <rPr>
        <sz val="12"/>
        <color rgb="FF00B0F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1,5/3
Напряжение (В) 	220
Номинальный ток в фазе (A) не менее 13.7
Наличие сетевой вилки 	есть
Производительность (не менее, м3/ч) 300
</t>
    </r>
  </si>
  <si>
    <t xml:space="preserve">Производитель 	Hintek
Источник тепла 	Электричество
Режимы работы (кВт) не менее	1.0/2.0
Напряжение (В) 	220
Обогреваемая площадь (м2) 	не менее 20
Номинальный ток в фазе (A) 	не менее 9.1
Наличие сетевой вилки 	есть
Производительность (не менее, м3/ч) 100
</t>
  </si>
  <si>
    <t xml:space="preserve">Производитель 	Hintek
Источник тепла 	Электричество
Режимы работы (кВт) не менее	1.5/3.0
Напряжение (В) 	220
Обогреваемая площадь (м2) 	не менее 30
Номинальный ток в фазе (A) 	не менее 13.7
Наличие сетевой вилки 	есть
Производительность (не менее, м3/ч) 	150
</t>
  </si>
  <si>
    <t xml:space="preserve">Производитель 	Hintek
Источник тепла 	Электричество
Режимы работы (кВт) не менее	1/2
Напряжение (В) 	220
Обогреваемая площадь (м2) не менее 20
Номинальный ток в фазе (A) не менее 9.1
Наличие сетевой вилки 	есть
Производительность (не менее, м3/ч) 	140
</t>
  </si>
  <si>
    <t>Производитель 	Hintek
Источник тепла 	Электричество
Режимы работы (кВт) не менее	1.5/3.0
Напряжение (В) 	220
Обогреваемая площадь (м2) 	не менее 30
Номинальный ток в фазе (A) 	не менее 13.7
Наличие сетевой вилки 	есть
Производительность (не менее, м3/ч) 	210</t>
  </si>
  <si>
    <t>Производитель 	Hintek
Источник тепла 	Электричество
Режимы работы (кВт) 	не менее 1.5/3
Напряжение (В) 	220
Номинальный ток в фазе (A) 	не менее 13.7
Наличие сетевой вилки 	есть
Производительность (не менее, м3/ч) 	300</t>
  </si>
  <si>
    <t>Производитель 	Hintek
Источник тепла 	Электричество
Режимы работы (кВт) 	не менее 3/4.5
Напряжение (В) 	220
Номинальный ток в фазе (A) 	не менее 20.5
Наличие сетевой вилки 	есть
Производительность (не менее, м3/ч) 	420</t>
  </si>
  <si>
    <t>Производитель 	Hintek
Источник тепла 	Электричество
Режимы работы (кВт) не менее	3/6
Напряжение (В) 	380
Номинальный ток в фазе (A) 	не менее 9.1
Наличие сетевой вилки 	есть
Производительность (не менее, м3/ч) 	820</t>
  </si>
  <si>
    <t xml:space="preserve">Производитель 	Hintek
Источник тепла 	Электричество
Режимы работы (кВт) 	не менее 4.5/9
Напряжение (В) 	380
Номинальный ток в фазе (A) 	не менее 13.7
Наличие сетевой вилки 	есть
Производительность (не менее, м3/ч) 	820
</t>
  </si>
  <si>
    <t xml:space="preserve">Производитель 	Hintek
Источник тепла 	Электричество
Режимы работы (кВт) 	не менее 6/12
Напряжение (В) 	380
Номинальный ток в фазе (A) 	не менее 18.5
Наличие сетевой вилки 	есть
Производительность (не менее, м3/ч) 	1700
</t>
  </si>
  <si>
    <t xml:space="preserve">Производитель 	Hintek
Источник тепла 	Электричество
Режимы работы (кВт) 	не менее 7.5/15
Напряжение (В) 	380
Номинальный ток в фазе (A) 	не менее 23
Наличие сетевой вилки 	есть
Производительность (не менее, м3/ч) 	1700
</t>
  </si>
  <si>
    <t xml:space="preserve">Производитель 	Hintek
Источник тепла 	Электричество
Режимы работы (кВт) 	не менее 15/30
Напряжение (В) 	380
Номинальный ток в фазе (A) не менее	45.8
Производительность (не менее, м3/ч) 	2030
</t>
  </si>
  <si>
    <t xml:space="preserve">Производитель 	Hintek
Источник тепла 	Электричество
Режимы работы (кВт) не менее	1.5/3
Напряжение (В) 	220
Номинальный ток в фазе (A) 	не менее 13.7
Наличие сетевой вилки 	есть
Производительность (не менее, м3/ч) 	300
</t>
  </si>
  <si>
    <t xml:space="preserve">Производитель 	Hintek
Источник тепла 	Электричество
Режимы работы (кВт) 	не менее 7.5/15
Напряжение (В) 	380
Номинальный ток в фазе (A) 	не менее 23
Наличие сетевой вилки 	есть
Производительность (не менее, м3/ч) 	1000
</t>
  </si>
  <si>
    <t xml:space="preserve">Производитель 	Hintek
Установка 	горизонтально
Источник тепла 	Электричество
Режимы работы (кВт) не менее	1.5/3
Напряжение (В) 	220
Длина завесы (мм) не менее 	800
Номинальный ток в фазе (A) 	не менее 14
Эффективная длина струи (м) 	не менее 2.5
Скорость потока воздуха на выходе (м/c) не менее 5.0
Производительность (не менее, м3/ч) 	540
</t>
  </si>
  <si>
    <t>Производитель 	Hintek
Установка 	горизонтально
Источник тепла 	Электричество
Режимы работы (кВт) 	не менее 2.75/5.5
Напряжение (В) 	220
Длина завесы (мм) не менее	  1000
Номинальный ток в фазе (A) 	не менее 23.2
Эффективная длина струи (м) 	не менее 2.5
Скорость потока воздуха на выходе (м/c) 	не менее 5
Производительность (не менее, м3/ч) 	700</t>
  </si>
  <si>
    <t xml:space="preserve">Производитель 	Hintek
Установка 	горизонтально и вертикально
Источник тепла 	Электричество
Режимы работы (кВт) 	не менее 3/6
Напряжение (В) 	380
Длина завесы (мм) 	не менее 1000
Номинальный ток в фазе (A) 	не менее 9.1
Эффективная длина струи (м) 	не менее 3
Наличие терморегулятора 	есть
Скорость потока воздуха на выходе (м/c) 	не менее 7.6
Производительность (не менее, м3/ч) 	1370
</t>
  </si>
  <si>
    <t xml:space="preserve">Производитель 	Hintek
Установка 	горизонтально и вертикально
Источник тепла 	Электричество
Режимы работы (кВт) не менее	6/12
Напряжение (В) 	380
Длина завесы (мм) 	не менее 1500
Номинальный ток в фазе (A) 	не менее 18.2
Эффективная длина струи (м) 	не менее 3
Скорость потока воздуха на выходе (м/c) 	не менее 7.5
Производительность (не менее, м3/ч) 	1900
</t>
  </si>
  <si>
    <t xml:space="preserve">Производитель 	Hintek
Установка 	горизонтально и вертикально
Источник тепла 	Электричество
Режимы работы (кВт) не менее  6/12
Напряжение (В) 	380
Длина завесы (мм) 	не менее 2000
Номинальный ток в фазе (A) 	не менее 18.2
Эффективная длина струи (м) 	не менее 3.2
Скорость потока воздуха на выходе (м/c) 	не менее 8
Производительность (не менее, м3/ч) 	3200
</t>
  </si>
  <si>
    <t xml:space="preserve">Производитель 	Hintek
Установка 	Горизонтально и вертикально
Источник тепла 	Электричество
Режимы работы (кВт) 	 не менее 9/18
Напряжение (В) 	380
Длина завесы (мм) 	не менее 2000
Номинальный ток в фазе (A) не менее	28
Эффективная длина струи (м) 	не менее 3.2
Скорость потока воздуха на выходе (м/c) 	не менее 8.5
Производительность (не менее, м3/ч) 	3200
</t>
  </si>
  <si>
    <t xml:space="preserve">Производитель 	Hintek
Установка 	Горизонтально и вертикально
Источник тепла 	Электричество
Режимы работы (кВт) не менее	12/24
Напряжение (В) 	380
Длина завесы (мм) 	не менее 2000
Номинальный ток в фазе (A) 	не менее 37
Эффективная длина струи (м) 	не менее 3.2
Скорость потока воздуха на выходе (м/c) 	не менее 9.1
Производительность (не менее, м3/ч) 	3200
</t>
  </si>
  <si>
    <t xml:space="preserve">Производитель 	Hintek
Установка 	горизонтально
Источник тепла 	Электричество
Режимы работы (кВт) не менее	 4.5/9
Напряжение (В) 	380
Скорость потока воздуха на выходе (м/c) 	не менее 12.8
Длина завесы (мм) 	не менее 1500
Номинальный ток в фазе (A) 	не менее 14
Эффективная длина струи (м) 	не менее 2.2
</t>
  </si>
  <si>
    <t xml:space="preserve">Производитель 	Hintek
Источник тепла 	Электричество
Режимы работы (кВт) не менее	 12/24
Напряжение (В) 	380
Номинальный ток в фазе (A) 	не менее 36.7
Производительность (не менее, м3/ч) 	1700
</t>
  </si>
  <si>
    <t xml:space="preserve">Производитель 	Hintek
Источник тепла 	Электричество
Режимы работы (кВт) не менее	 3/4.5
Напряжение (В) 	220
Номинальный ток в фазе (A) 	не менее 20.5
Наличие сетевой вилки 	есть
Производительность (не менее, м3/ч) 	420
</t>
  </si>
  <si>
    <t xml:space="preserve">Производитель 	Hintek
Источник тепла 	Электричество
Режимы работы (кВт) не менее 	3/6
Напряжение (В) 	380
Номинальный ток в фазе (A) 	не менее 9.1
Наличие сетевой вилки 	есть
Производительность (не менее, м3/ч) 	820
</t>
  </si>
  <si>
    <t xml:space="preserve">Производитель 	Hintek
Источник тепла 	Электричество
Режимы работы (кВт)не менее 	6/12
Напряжение (В) 	380
Номинальный ток в фазе (A) не менее 18.5
Наличие сетевой вилки 	есть
Производительность (не менее, м3/ч) 	1000
</t>
  </si>
  <si>
    <t xml:space="preserve">Производитель 	Hintek
Источник тепла 	Электричество
Режимы работы (кВт) не менее	  9/18
Напряжение (В) 	380
Номинальный ток в фазе (A) 	не менее 27.5
Наличие сетевой вилки 	есть
Производительность (не менее, м3/ч) 	1000
</t>
  </si>
  <si>
    <t xml:space="preserve">Производитель 	Hintek
Установка 	горизонтально и вертикально
Источник тепла 	Электричество
Режимы работы (кВт) не менее	  3/6
Напряжение (В) 	380
Длина завесы (мм) не менее 1500
Номинальный ток в фазе (A) 	не менее 9.1
Эффективная длина струи (м) 	не менее 3
Скорость потока воздуха на выходе (м/c) 	не менее 7.5
Производительность (не менее, м3/ч) 	1900
</t>
  </si>
  <si>
    <t xml:space="preserve">Производитель 	Hintek
Установка 	горизонтально и вертикально
Источник тепла 	Электричество
Режимы работы (кВт) 	не менее   4.5/9
Напряжение (В) 	380
Длина завесы (мм) 	не менее 1500
Номинальный ток в фазе (A) 	не менее 13.7
Эффективная длина струи (м) 	не менее 3
Скорость потока воздуха на выходе (м/c) 	не менее 7.5
Производительность (не менее, м3/ч) 	1900
</t>
  </si>
  <si>
    <t xml:space="preserve">Производитель 	Hintek
Установка 	горизонтально
Источник тепла 	Электричество
Режимы работы (кВт) не менее	  1.5/3
Напряжение (В) 	220
Длина завесы (мм) 	не менее 600
Номинальный ток в фазе (A) 	не менее 14
Эффективная длина струи (м) 	не менее 2.2
Скорость потока воздуха на выходе (м/c) 	не менее 7.9
Производительность (не менее, м3/ч) 	390
</t>
  </si>
  <si>
    <t xml:space="preserve">Производитель 	Hintek
Установка 	горизонтально
Источник тепла 	Электричество
Режимы работы (кВт) не менее	  2.5/5
Напряжение (В) 	220
Длина завесы (мм) 	не менее 800
Номинальный ток в фазе (A) 	не менее 23.5
Эффективная длина струи (м) 	не менее 2.2
Скорость потока воздуха на выходе (м/c) 	не менее 7.2
Производительность (не менее, м3/ч) 	480
</t>
  </si>
  <si>
    <t xml:space="preserve">Производитель 	Hintek
Установка 	горизонтально
Источник тепла 	Электричество
Режимы работы (кВт) не менее  	3/6
Напряжение (В) 	220
Длина завесы (мм) 	не менее 1000
Номинальный ток в фазе (A) 	не менее 28
Эффективная длина струи (м) 	не менее 2.2
Скорость потока воздуха на выходе (м/c) 	не менее 7.9
Производительность (не менее, м3/ч) 	780
</t>
  </si>
  <si>
    <t xml:space="preserve">Производитель 	Hintek
Режимы работы (кВт) 	не менее  0.5/1.0
Обогреваемая площадь (м2) 	не менее 15
Номинальный ток в фазе (A) 	не менее 4.4
</t>
  </si>
  <si>
    <t xml:space="preserve">Производитель 	Hintek
Режимы работы (кВт)не менее 	0.75/1.5
Напряжение (В) 	200-240/50
Обогреваемая площадь (м2) 	не менее 20
Номинальный ток в фазе (A) 	не менее 6.5
</t>
  </si>
  <si>
    <t xml:space="preserve">Производитель 	Hintek
Режимы работы (кВт)не менее 	1.0/2.0
Напряжение (В) 	200-240/50
Обогреваемая площадь (м2) 	не менее 25
Номинальный ток в фазе (A) 	не менее 8.7
</t>
  </si>
  <si>
    <t xml:space="preserve">Производитель 	Hintek
Режимы работы (кВт)не менее 	0.5/1
Напряжение (В) 	200-240/50
Обогреваемая площадь (м2) не менее	15
Номинальный ток в фазе (A) 	не менее 4.4
</t>
  </si>
  <si>
    <t xml:space="preserve">Производитель 	Hintek
Режимы работы (кВт)не менее 	0.75/1.5
Напряжение (В) 	200-240/50
Обогреваемая площадь (м2) 	не менее 20
Номинальный ток в фазе (A) 	не менее 6.5
</t>
  </si>
  <si>
    <t xml:space="preserve">Производитель 	Hintek
Режимы работы (кВт) не менее	1/2
Напряжение (В) 	200-240/50
Обогреваемая площадь (м2) 	не менее 25
Номинальный ток в фазе (A) 	не менее 8.7
</t>
  </si>
  <si>
    <t xml:space="preserve">Режимы работы (кВт)не менее 	1.4
Напряжение (В) 	220
Номинальный ток в фазе (A) 	не менее 6.4
Максимальная высота подвеса (м) 	не более 2.8
</t>
  </si>
  <si>
    <t xml:space="preserve">Режимы работы (кВт) не менее	2
Напряжение (В) 	220
Номинальный ток в фазе не менее (A) 	9.1
Максимальная высота подвеса (м) 	не более 3.3
</t>
  </si>
  <si>
    <t xml:space="preserve">Режимы работы (кВт) не менее	2.8
Напряжение (В) 	220
Максимальная высота подвеса (м) 	не более 3.8
</t>
  </si>
  <si>
    <t xml:space="preserve">Режимы работы (кВт) не менее	4
Напряжение (В) 	380
Номинальный ток в фазе (A) не менее 	6.4
</t>
  </si>
  <si>
    <t>Производитель 	Hintek
Режимы работы (кВт)не менее 	0.3
Напряжение (В) 	220
Номинальный ток в фазе (A) не менее 	1.4</t>
  </si>
  <si>
    <t>Производитель 	Hintek
Режимы работы (кВт)не менее 	0.7
Напряжение (В) 	220
Номинальный ток в фазе (A) не менее 	3.2</t>
  </si>
  <si>
    <t>Производитель 	Hintek
Режимы работы (кВт)не менее 	1
Напряжение (В) 	230
Номинальный ток в фазе (A) не менее 	4,5</t>
  </si>
  <si>
    <t>Производитель 	Hintek
Источник тепла 	Дизель/Керосин
Режимы работы (кВт)не менее 	30
Напряжение (В) 	220
Обогреваемая площадь (м2) не менее 	300
Наличие сетевой вилки 	есть
Производительность (не менее, м3/ч) 	720
Мощность двигателя (Вт) 	230
Воздушный поток (м³/ч) не менее 	720
Потребление топлива (л/ч) 	не более 2,8</t>
  </si>
  <si>
    <t>Производитель 	Hintek
Источник тепла 	Дизель/Керосин
Режимы работы (кВт) не менее	50
Напряжение (В) 	220
Обогреваемая площадь (м2) не менее 	500
Наличие сетевой вилки 	есть
Производительность (не менее, м3/ч) 	750
Мощность двигателя (Вт) 	340
Воздушный поток (м³/ч) не менее 	750
Потребление топлива (л/ч) не более 4,7</t>
  </si>
  <si>
    <t>Производитель 	Hintek
Источник тепла 	Дизель/Керосин
Режимы работы (кВт)не менее 	20
Напряжение (В) 	220
Обогреваемая площадь (м2) 	не менее 200
Наличие сетевой вилки 	есть
Производительность (не менее, м3/ч) 	600
Мощность двигателя (Вт) 	230
Воздушный поток (м³/ч) не менее 	600
Потребление топлива (л/ч) 	не более 1,9</t>
  </si>
  <si>
    <t>Производитель 	Hintek
Источник тепла 	Дизель/Керосин
Режимы работы (кВт) не менее	30
Напряжение (В) 	220
Обогреваемая площадь (м2) 	не менее 300
Наличие сетевой вилки 	есть
Производительность (не менее, м3/ч) 	750
Мощность двигателя (Вт) 	340
Воздушный поток (м³/ч) 	не менее 750
Потребление топлива (л/ч) 	не более 2,8</t>
  </si>
  <si>
    <t>Производитель 	Hintek
Источник тепла 	Газ
Режимы работы (кВт) не менее	10
Напряжение (В) 	220
Производительность (не менее, м3/ч) 	270</t>
  </si>
  <si>
    <t>Производитель 	Hintek
Источник тепла 	Газ
Режимы работы (кВт) не менее	15
Напряжение (В) 	220
Обогреваемая площадь (м2) 	не менее 200
Производительность (не менее, м3/ч) 	270</t>
  </si>
  <si>
    <t>Производитель 	Hintek
Источник тепла 	Газ
Режимы работы (кВт)не менее 	30
Напряжение (В) 	220
Обогреваемая площадь (м2) 	не менее 450
Производительность (не менее, м3/ч) 	720</t>
  </si>
  <si>
    <t>Производитель 	Hintek
Источник тепла 	Газ
Режимы работы (кВт) не менее	50
Напряжение (В) 	220
Обогреваемая площадь (м2) не менее 	650
Производительность (не менее, м3/ч) 	1000</t>
  </si>
  <si>
    <t xml:space="preserve">Производитель 	Hintek
Источник тепла 	Электричество
Режимы работы (кВт) не менее 	15/30
Напряжение (В) 	380
Номинальный ток в фазе (A) 	не менее 45.8
Производительность (не менее, м3/ч) 	1700
</t>
  </si>
  <si>
    <r>
      <t xml:space="preserve">Производитель 	Hintek
Источник тепла 	Дизель/Керосин
Режимы работы (кВт)не менее 	20
Напряжение (В) 	220
Обогреваемая площадь (м2) 	не менее 200
Производительность (не менее, м3/ч) 	550
Мощность двигателя (Вт) </t>
    </r>
    <r>
      <rPr>
        <sz val="12"/>
        <rFont val="Times New Roman"/>
        <family val="1"/>
        <charset val="204"/>
      </rPr>
      <t xml:space="preserve">	не менее</t>
    </r>
    <r>
      <rPr>
        <sz val="12"/>
        <color rgb="FF00B0F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230
Воздушный поток (м³/ч) не менее 	550
Потребление топлива (л/ч) 	не более 1,9</t>
    </r>
  </si>
  <si>
    <t xml:space="preserve">Производитель 	Hintek
Источник тепла 	Электричество
Режимы работы (кВт) 	не менее 12/24
Напряжение (В) 	380
Номинальный ток в фазе (A) 	36.7
Наличие терморегулятора 	есть
Производительность (не менее, м3/ч) 	2030
</t>
  </si>
  <si>
    <t xml:space="preserve">Производитель 	Hintek
Режимы работы (кВт)не менее 	1
Напряжение (В) 	220
Обогреваемая площадь (м2) 	не менее 9-12
Номинальный ток в фазе (A) 	не менее 4.55А
</t>
  </si>
  <si>
    <t xml:space="preserve">Производитель 	Hintek
Режимы работы (кВт) не менее	1/2
Напряжение (В) 	220
Обогреваемая площадь (м2) 	не менее 20-24
Номинальный ток в фазе (A) 	не менее 9.09А
</t>
  </si>
  <si>
    <t xml:space="preserve">Производитель 	Hintek
Режимы работы (кВт)не менее 	0.75/1.5
Напряжение (В) 	220
Обогреваемая площадь (м2) 	не менее 15-20
Номинальный ток в фазе (A) 	не менее 6.82A
Частота тока(Гц) 	не менее 50
</t>
  </si>
  <si>
    <t xml:space="preserve">Производитель 	Hintek
Режимы работы (кВт)не менее 	0.7
Напряжение (В) 	220
Номинальный ток в фазе (A) 	не менее 3.2
</t>
  </si>
  <si>
    <t xml:space="preserve">Производитель 	Hintek
Режимы работы (кВт) 	не менее 1
Напряжение (В) 	220
Номинальный ток в фазе (A) 	не менее 4.5
</t>
  </si>
  <si>
    <t xml:space="preserve">Производитель 	Hintek
Режимы работы (кВт)не менее 	2
Напряжение (В) 	220
Номинальный ток в фазе (A) 	не менее 9.1
</t>
  </si>
  <si>
    <t xml:space="preserve">Производитель 	Hintek
Режимы работы (кВт) не менее	3
Напряжение (В) 	220
Номинальный ток в фазе (A) не менее  	13,1
</t>
  </si>
  <si>
    <t xml:space="preserve">Производитель 	Hintek
Режимы работы (кВт)не менее 	4.2
Напряжение (В) 	380
Номинальный ток в фазе (A) не менее 	6.4
</t>
  </si>
  <si>
    <t xml:space="preserve">Производитель 	Hintek
Напряжение (В) 	220
Номинальный ток в фазе (A) не менее 	4,5
</t>
  </si>
  <si>
    <t xml:space="preserve">Производитель 	Hintek
Режимы работы (кВт)не менее 	1.5
Напряжение (В) 	220
Номинальный ток в фазе (A) не менее 	6.8
</t>
  </si>
  <si>
    <t xml:space="preserve">Производитель 	Hintek
Режимы работы (кВт)не менее 	2
Напряжение (В) 	220
Номинальный ток в фазе (A) не менее 	9.1
</t>
  </si>
  <si>
    <t xml:space="preserve">Производитель 	Hintek
Режимы работы (кВт)не менее 	3
Напряжение (В) 	220
Номинальный ток в фазе (A) не менее 	13,7
</t>
  </si>
  <si>
    <t xml:space="preserve">Производитель 	Hintek
Режимы работы (кВт)не менее 	4.5
Напряжение (В) 	380
Номинальный ток в фазе (A) не менее 	6.5
</t>
  </si>
  <si>
    <t xml:space="preserve">Производитель 	Hintek
Режимы работы (кВт)не менее 	6
Напряжение (В) 	380
Номинальный ток в фазе (A) не менее 	8.7
</t>
  </si>
  <si>
    <t xml:space="preserve">Режимы работы (кВт) не менее	1.1
Напряжение (В) 	220
Номинальный ток в фазе (A) не менее 	5-7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</si>
</sst>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justify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3" borderId="0" xfId="0" applyFont="1" applyFill="1"/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tabSelected="1" topLeftCell="A40" zoomScale="66" zoomScaleNormal="66" workbookViewId="0">
      <selection activeCell="C50" sqref="C50"/>
    </sheetView>
  </sheetViews>
  <sheetFormatPr defaultColWidth="9.28515625" defaultRowHeight="15.75" x14ac:dyDescent="0.25"/>
  <cols>
    <col min="1" max="1" width="7.28515625" style="10" bestFit="1" customWidth="1"/>
    <col min="2" max="3" width="59.85546875" style="10" customWidth="1"/>
    <col min="4" max="4" width="10.5703125" style="10" customWidth="1"/>
    <col min="5" max="5" width="7.140625" style="10" customWidth="1"/>
    <col min="6" max="6" width="17.140625" style="9" customWidth="1"/>
    <col min="7" max="7" width="17.140625" style="10" customWidth="1"/>
    <col min="8" max="8" width="17.42578125" style="10" customWidth="1"/>
    <col min="9" max="9" width="15.85546875" style="10" customWidth="1"/>
    <col min="10" max="10" width="67.7109375" style="10" customWidth="1"/>
    <col min="11" max="16384" width="9.28515625" style="10"/>
  </cols>
  <sheetData>
    <row r="1" spans="1:10" ht="14.65" customHeight="1" x14ac:dyDescent="0.25">
      <c r="A1" s="24" t="s">
        <v>90</v>
      </c>
      <c r="B1" s="25"/>
      <c r="C1" s="25"/>
      <c r="D1" s="25"/>
      <c r="E1" s="25"/>
      <c r="F1" s="25"/>
      <c r="G1" s="25"/>
      <c r="H1" s="25"/>
      <c r="I1" s="26"/>
    </row>
    <row r="2" spans="1:10" ht="14.65" customHeight="1" x14ac:dyDescent="0.25">
      <c r="A2" s="27"/>
      <c r="B2" s="28"/>
      <c r="C2" s="28"/>
      <c r="D2" s="28"/>
      <c r="E2" s="28"/>
      <c r="F2" s="28"/>
      <c r="G2" s="28"/>
      <c r="H2" s="28"/>
      <c r="I2" s="29"/>
    </row>
    <row r="3" spans="1:10" ht="14.65" customHeight="1" x14ac:dyDescent="0.25">
      <c r="A3" s="30"/>
      <c r="B3" s="31"/>
      <c r="C3" s="31"/>
      <c r="D3" s="31"/>
      <c r="E3" s="31"/>
      <c r="F3" s="31"/>
      <c r="G3" s="31"/>
      <c r="H3" s="31"/>
      <c r="I3" s="32"/>
    </row>
    <row r="4" spans="1:10" ht="116.25" customHeight="1" x14ac:dyDescent="0.25">
      <c r="A4" s="6" t="s">
        <v>2</v>
      </c>
      <c r="B4" s="6" t="s">
        <v>0</v>
      </c>
      <c r="C4" s="6" t="s">
        <v>86</v>
      </c>
      <c r="D4" s="6" t="s">
        <v>1</v>
      </c>
      <c r="E4" s="6" t="s">
        <v>4</v>
      </c>
      <c r="F4" s="8" t="s">
        <v>3</v>
      </c>
      <c r="G4" s="7" t="s">
        <v>9</v>
      </c>
      <c r="H4" s="6" t="s">
        <v>7</v>
      </c>
      <c r="I4" s="6" t="s">
        <v>8</v>
      </c>
    </row>
    <row r="5" spans="1:10" ht="126" x14ac:dyDescent="0.25">
      <c r="A5" s="11">
        <v>1</v>
      </c>
      <c r="B5" s="2" t="s">
        <v>11</v>
      </c>
      <c r="C5" s="2" t="s">
        <v>91</v>
      </c>
      <c r="D5" s="3" t="s">
        <v>6</v>
      </c>
      <c r="E5" s="3">
        <v>2</v>
      </c>
      <c r="F5" s="5">
        <v>2204.44</v>
      </c>
      <c r="G5" s="5">
        <f>F5*E5</f>
        <v>4408.88</v>
      </c>
      <c r="H5" s="1"/>
      <c r="I5" s="5">
        <f t="shared" ref="I5:I36" si="0">E5*H5</f>
        <v>0</v>
      </c>
      <c r="J5" s="16"/>
    </row>
    <row r="6" spans="1:10" ht="141.75" x14ac:dyDescent="0.25">
      <c r="A6" s="11">
        <v>2</v>
      </c>
      <c r="B6" s="2" t="s">
        <v>12</v>
      </c>
      <c r="C6" s="17" t="s">
        <v>92</v>
      </c>
      <c r="D6" s="3" t="s">
        <v>6</v>
      </c>
      <c r="E6" s="3">
        <v>2</v>
      </c>
      <c r="F6" s="5">
        <v>1208.06</v>
      </c>
      <c r="G6" s="5">
        <f t="shared" ref="G6:G69" si="1">F6*E6</f>
        <v>2416.12</v>
      </c>
      <c r="H6" s="1"/>
      <c r="I6" s="5">
        <f t="shared" si="0"/>
        <v>0</v>
      </c>
    </row>
    <row r="7" spans="1:10" ht="141.75" x14ac:dyDescent="0.25">
      <c r="A7" s="11">
        <v>3</v>
      </c>
      <c r="B7" s="2" t="s">
        <v>13</v>
      </c>
      <c r="C7" s="2" t="s">
        <v>93</v>
      </c>
      <c r="D7" s="3" t="s">
        <v>6</v>
      </c>
      <c r="E7" s="3">
        <v>2</v>
      </c>
      <c r="F7" s="5">
        <v>1977.78</v>
      </c>
      <c r="G7" s="5">
        <f t="shared" si="1"/>
        <v>3955.56</v>
      </c>
      <c r="H7" s="1"/>
      <c r="I7" s="5">
        <f t="shared" si="0"/>
        <v>0</v>
      </c>
    </row>
    <row r="8" spans="1:10" ht="141.75" x14ac:dyDescent="0.25">
      <c r="A8" s="11">
        <v>4</v>
      </c>
      <c r="B8" s="2" t="s">
        <v>14</v>
      </c>
      <c r="C8" s="2" t="s">
        <v>94</v>
      </c>
      <c r="D8" s="3" t="s">
        <v>6</v>
      </c>
      <c r="E8" s="3">
        <v>2</v>
      </c>
      <c r="F8" s="5">
        <v>1370.56</v>
      </c>
      <c r="G8" s="5">
        <f t="shared" si="1"/>
        <v>2741.12</v>
      </c>
      <c r="H8" s="1"/>
      <c r="I8" s="5">
        <f t="shared" si="0"/>
        <v>0</v>
      </c>
    </row>
    <row r="9" spans="1:10" ht="126" x14ac:dyDescent="0.25">
      <c r="A9" s="11">
        <v>5</v>
      </c>
      <c r="B9" s="2" t="s">
        <v>15</v>
      </c>
      <c r="C9" s="2" t="s">
        <v>95</v>
      </c>
      <c r="D9" s="3" t="s">
        <v>6</v>
      </c>
      <c r="E9" s="3">
        <v>2</v>
      </c>
      <c r="F9" s="5">
        <v>2020.56</v>
      </c>
      <c r="G9" s="5">
        <f t="shared" si="1"/>
        <v>4041.12</v>
      </c>
      <c r="H9" s="1"/>
      <c r="I9" s="5">
        <f t="shared" si="0"/>
        <v>0</v>
      </c>
    </row>
    <row r="10" spans="1:10" ht="110.25" x14ac:dyDescent="0.25">
      <c r="A10" s="11">
        <v>6</v>
      </c>
      <c r="B10" s="2" t="s">
        <v>16</v>
      </c>
      <c r="C10" s="2" t="s">
        <v>96</v>
      </c>
      <c r="D10" s="3" t="s">
        <v>6</v>
      </c>
      <c r="E10" s="3">
        <v>2</v>
      </c>
      <c r="F10" s="5">
        <v>2544.44</v>
      </c>
      <c r="G10" s="5">
        <f t="shared" si="1"/>
        <v>5088.88</v>
      </c>
      <c r="H10" s="1"/>
      <c r="I10" s="5">
        <f t="shared" si="0"/>
        <v>0</v>
      </c>
    </row>
    <row r="11" spans="1:10" ht="110.25" x14ac:dyDescent="0.25">
      <c r="A11" s="11">
        <v>7</v>
      </c>
      <c r="B11" s="2" t="s">
        <v>17</v>
      </c>
      <c r="C11" s="2" t="s">
        <v>97</v>
      </c>
      <c r="D11" s="3" t="s">
        <v>6</v>
      </c>
      <c r="E11" s="3">
        <v>2</v>
      </c>
      <c r="F11" s="5">
        <v>3363.33</v>
      </c>
      <c r="G11" s="5">
        <f t="shared" si="1"/>
        <v>6726.66</v>
      </c>
      <c r="H11" s="1"/>
      <c r="I11" s="5">
        <f t="shared" si="0"/>
        <v>0</v>
      </c>
    </row>
    <row r="12" spans="1:10" ht="110.25" x14ac:dyDescent="0.25">
      <c r="A12" s="11">
        <v>8</v>
      </c>
      <c r="B12" s="2" t="s">
        <v>18</v>
      </c>
      <c r="C12" s="2" t="s">
        <v>98</v>
      </c>
      <c r="D12" s="3" t="s">
        <v>6</v>
      </c>
      <c r="E12" s="3">
        <v>2</v>
      </c>
      <c r="F12" s="5">
        <v>4522.22</v>
      </c>
      <c r="G12" s="5">
        <f t="shared" si="1"/>
        <v>9044.44</v>
      </c>
      <c r="H12" s="1"/>
      <c r="I12" s="5">
        <f t="shared" si="0"/>
        <v>0</v>
      </c>
    </row>
    <row r="13" spans="1:10" ht="126" x14ac:dyDescent="0.25">
      <c r="A13" s="11">
        <v>9</v>
      </c>
      <c r="B13" s="2" t="s">
        <v>19</v>
      </c>
      <c r="C13" s="2" t="s">
        <v>99</v>
      </c>
      <c r="D13" s="3" t="s">
        <v>6</v>
      </c>
      <c r="E13" s="3">
        <v>2</v>
      </c>
      <c r="F13" s="5">
        <v>5088.8900000000003</v>
      </c>
      <c r="G13" s="5">
        <f t="shared" si="1"/>
        <v>10177.780000000001</v>
      </c>
      <c r="H13" s="1"/>
      <c r="I13" s="5">
        <f t="shared" si="0"/>
        <v>0</v>
      </c>
    </row>
    <row r="14" spans="1:10" ht="126" x14ac:dyDescent="0.25">
      <c r="A14" s="11">
        <v>10</v>
      </c>
      <c r="B14" s="2" t="s">
        <v>20</v>
      </c>
      <c r="C14" s="2" t="s">
        <v>100</v>
      </c>
      <c r="D14" s="3" t="s">
        <v>6</v>
      </c>
      <c r="E14" s="3">
        <v>2</v>
      </c>
      <c r="F14" s="5">
        <v>8338.89</v>
      </c>
      <c r="G14" s="5">
        <f t="shared" si="1"/>
        <v>16677.78</v>
      </c>
      <c r="H14" s="1"/>
      <c r="I14" s="5">
        <f t="shared" si="0"/>
        <v>0</v>
      </c>
    </row>
    <row r="15" spans="1:10" ht="126" x14ac:dyDescent="0.25">
      <c r="A15" s="11">
        <v>11</v>
      </c>
      <c r="B15" s="2" t="s">
        <v>21</v>
      </c>
      <c r="C15" s="2" t="s">
        <v>101</v>
      </c>
      <c r="D15" s="3" t="s">
        <v>6</v>
      </c>
      <c r="E15" s="3">
        <v>2</v>
      </c>
      <c r="F15" s="5">
        <v>8850</v>
      </c>
      <c r="G15" s="5">
        <f t="shared" si="1"/>
        <v>17700</v>
      </c>
      <c r="H15" s="1"/>
      <c r="I15" s="5">
        <f t="shared" si="0"/>
        <v>0</v>
      </c>
    </row>
    <row r="16" spans="1:10" ht="126" x14ac:dyDescent="0.25">
      <c r="A16" s="11">
        <v>12</v>
      </c>
      <c r="B16" s="2" t="s">
        <v>22</v>
      </c>
      <c r="C16" s="17" t="s">
        <v>146</v>
      </c>
      <c r="D16" s="3" t="s">
        <v>6</v>
      </c>
      <c r="E16" s="3">
        <v>2</v>
      </c>
      <c r="F16" s="5">
        <v>12349.44</v>
      </c>
      <c r="G16" s="5">
        <f t="shared" si="1"/>
        <v>24698.880000000001</v>
      </c>
      <c r="H16" s="1"/>
      <c r="I16" s="5">
        <f t="shared" si="0"/>
        <v>0</v>
      </c>
    </row>
    <row r="17" spans="1:9" ht="110.25" x14ac:dyDescent="0.25">
      <c r="A17" s="11">
        <v>13</v>
      </c>
      <c r="B17" s="2" t="s">
        <v>23</v>
      </c>
      <c r="C17" s="2" t="s">
        <v>102</v>
      </c>
      <c r="D17" s="3" t="s">
        <v>6</v>
      </c>
      <c r="E17" s="3">
        <v>2</v>
      </c>
      <c r="F17" s="5">
        <v>12722.22</v>
      </c>
      <c r="G17" s="5">
        <f t="shared" si="1"/>
        <v>25444.44</v>
      </c>
      <c r="H17" s="1"/>
      <c r="I17" s="5">
        <f t="shared" si="0"/>
        <v>0</v>
      </c>
    </row>
    <row r="18" spans="1:9" ht="126" x14ac:dyDescent="0.25">
      <c r="A18" s="11">
        <v>14</v>
      </c>
      <c r="B18" s="2" t="s">
        <v>10</v>
      </c>
      <c r="C18" s="2" t="s">
        <v>103</v>
      </c>
      <c r="D18" s="3" t="s">
        <v>6</v>
      </c>
      <c r="E18" s="3">
        <v>2</v>
      </c>
      <c r="F18" s="5">
        <v>2472.17</v>
      </c>
      <c r="G18" s="5">
        <f t="shared" si="1"/>
        <v>4944.34</v>
      </c>
      <c r="H18" s="1"/>
      <c r="I18" s="5">
        <f t="shared" si="0"/>
        <v>0</v>
      </c>
    </row>
    <row r="19" spans="1:9" ht="126" x14ac:dyDescent="0.25">
      <c r="A19" s="11">
        <v>15</v>
      </c>
      <c r="B19" s="2" t="s">
        <v>24</v>
      </c>
      <c r="C19" s="2" t="s">
        <v>114</v>
      </c>
      <c r="D19" s="3" t="s">
        <v>6</v>
      </c>
      <c r="E19" s="3">
        <v>2</v>
      </c>
      <c r="F19" s="5">
        <v>3252.67</v>
      </c>
      <c r="G19" s="5">
        <f t="shared" si="1"/>
        <v>6505.34</v>
      </c>
      <c r="H19" s="1"/>
      <c r="I19" s="5">
        <f t="shared" si="0"/>
        <v>0</v>
      </c>
    </row>
    <row r="20" spans="1:9" ht="126" x14ac:dyDescent="0.25">
      <c r="A20" s="11">
        <v>16</v>
      </c>
      <c r="B20" s="2" t="s">
        <v>25</v>
      </c>
      <c r="C20" s="2" t="s">
        <v>115</v>
      </c>
      <c r="D20" s="3" t="s">
        <v>6</v>
      </c>
      <c r="E20" s="3">
        <v>2</v>
      </c>
      <c r="F20" s="5">
        <v>4107.6400000000003</v>
      </c>
      <c r="G20" s="5">
        <f t="shared" si="1"/>
        <v>8215.2800000000007</v>
      </c>
      <c r="H20" s="1"/>
      <c r="I20" s="5">
        <f t="shared" si="0"/>
        <v>0</v>
      </c>
    </row>
    <row r="21" spans="1:9" ht="126" x14ac:dyDescent="0.25">
      <c r="A21" s="11">
        <v>17</v>
      </c>
      <c r="B21" s="2" t="s">
        <v>26</v>
      </c>
      <c r="C21" s="2" t="s">
        <v>99</v>
      </c>
      <c r="D21" s="3" t="s">
        <v>6</v>
      </c>
      <c r="E21" s="3">
        <v>2</v>
      </c>
      <c r="F21" s="5">
        <v>4754.17</v>
      </c>
      <c r="G21" s="5">
        <f t="shared" si="1"/>
        <v>9508.34</v>
      </c>
      <c r="H21" s="1"/>
      <c r="I21" s="5">
        <f t="shared" si="0"/>
        <v>0</v>
      </c>
    </row>
    <row r="22" spans="1:9" ht="126" x14ac:dyDescent="0.25">
      <c r="A22" s="11">
        <v>18</v>
      </c>
      <c r="B22" s="2" t="s">
        <v>27</v>
      </c>
      <c r="C22" s="2" t="s">
        <v>116</v>
      </c>
      <c r="D22" s="3" t="s">
        <v>6</v>
      </c>
      <c r="E22" s="3">
        <v>2</v>
      </c>
      <c r="F22" s="5">
        <v>7289.72</v>
      </c>
      <c r="G22" s="5">
        <f t="shared" si="1"/>
        <v>14579.44</v>
      </c>
      <c r="H22" s="1"/>
      <c r="I22" s="5">
        <f t="shared" si="0"/>
        <v>0</v>
      </c>
    </row>
    <row r="23" spans="1:9" ht="126" x14ac:dyDescent="0.25">
      <c r="A23" s="11">
        <v>19</v>
      </c>
      <c r="B23" s="2" t="s">
        <v>28</v>
      </c>
      <c r="C23" s="2" t="s">
        <v>104</v>
      </c>
      <c r="D23" s="3" t="s">
        <v>6</v>
      </c>
      <c r="E23" s="3">
        <v>2</v>
      </c>
      <c r="F23" s="5">
        <v>7996.53</v>
      </c>
      <c r="G23" s="5">
        <f t="shared" si="1"/>
        <v>15993.06</v>
      </c>
      <c r="H23" s="1"/>
      <c r="I23" s="5">
        <f t="shared" si="0"/>
        <v>0</v>
      </c>
    </row>
    <row r="24" spans="1:9" ht="126" x14ac:dyDescent="0.25">
      <c r="A24" s="11">
        <v>20</v>
      </c>
      <c r="B24" s="2" t="s">
        <v>29</v>
      </c>
      <c r="C24" s="2" t="s">
        <v>117</v>
      </c>
      <c r="D24" s="3" t="s">
        <v>6</v>
      </c>
      <c r="E24" s="3">
        <v>2</v>
      </c>
      <c r="F24" s="5">
        <v>8614.58</v>
      </c>
      <c r="G24" s="5">
        <f t="shared" si="1"/>
        <v>17229.16</v>
      </c>
      <c r="H24" s="1"/>
      <c r="I24" s="5">
        <f t="shared" si="0"/>
        <v>0</v>
      </c>
    </row>
    <row r="25" spans="1:9" ht="110.25" x14ac:dyDescent="0.25">
      <c r="A25" s="11">
        <v>21</v>
      </c>
      <c r="B25" s="2" t="s">
        <v>30</v>
      </c>
      <c r="C25" s="2" t="s">
        <v>113</v>
      </c>
      <c r="D25" s="3" t="s">
        <v>6</v>
      </c>
      <c r="E25" s="3">
        <v>2</v>
      </c>
      <c r="F25" s="5">
        <v>10776.11</v>
      </c>
      <c r="G25" s="5">
        <f t="shared" si="1"/>
        <v>21552.22</v>
      </c>
      <c r="H25" s="1"/>
      <c r="I25" s="5">
        <f t="shared" si="0"/>
        <v>0</v>
      </c>
    </row>
    <row r="26" spans="1:9" ht="110.25" x14ac:dyDescent="0.25">
      <c r="A26" s="11">
        <v>22</v>
      </c>
      <c r="B26" s="2" t="s">
        <v>31</v>
      </c>
      <c r="C26" s="2" t="s">
        <v>144</v>
      </c>
      <c r="D26" s="3" t="s">
        <v>6</v>
      </c>
      <c r="E26" s="3">
        <v>2</v>
      </c>
      <c r="F26" s="5">
        <v>11505.56</v>
      </c>
      <c r="G26" s="5">
        <f t="shared" si="1"/>
        <v>23011.119999999999</v>
      </c>
      <c r="H26" s="1"/>
      <c r="I26" s="5">
        <f t="shared" si="0"/>
        <v>0</v>
      </c>
    </row>
    <row r="27" spans="1:9" ht="173.25" x14ac:dyDescent="0.25">
      <c r="A27" s="11">
        <v>23</v>
      </c>
      <c r="B27" s="2" t="s">
        <v>32</v>
      </c>
      <c r="C27" s="2" t="s">
        <v>105</v>
      </c>
      <c r="D27" s="3" t="s">
        <v>6</v>
      </c>
      <c r="E27" s="3">
        <v>1</v>
      </c>
      <c r="F27" s="5">
        <v>4716.67</v>
      </c>
      <c r="G27" s="5">
        <f t="shared" si="1"/>
        <v>4716.67</v>
      </c>
      <c r="H27" s="1"/>
      <c r="I27" s="5">
        <f t="shared" si="0"/>
        <v>0</v>
      </c>
    </row>
    <row r="28" spans="1:9" ht="157.5" x14ac:dyDescent="0.25">
      <c r="A28" s="11">
        <v>24</v>
      </c>
      <c r="B28" s="2" t="s">
        <v>33</v>
      </c>
      <c r="C28" s="2" t="s">
        <v>106</v>
      </c>
      <c r="D28" s="3" t="s">
        <v>6</v>
      </c>
      <c r="E28" s="3">
        <v>1</v>
      </c>
      <c r="F28" s="5">
        <v>6954.03</v>
      </c>
      <c r="G28" s="5">
        <f t="shared" si="1"/>
        <v>6954.03</v>
      </c>
      <c r="H28" s="1"/>
      <c r="I28" s="5">
        <f t="shared" si="0"/>
        <v>0</v>
      </c>
    </row>
    <row r="29" spans="1:9" ht="189" x14ac:dyDescent="0.25">
      <c r="A29" s="11">
        <v>25</v>
      </c>
      <c r="B29" s="2" t="s">
        <v>34</v>
      </c>
      <c r="C29" s="2" t="s">
        <v>107</v>
      </c>
      <c r="D29" s="3" t="s">
        <v>6</v>
      </c>
      <c r="E29" s="3">
        <v>1</v>
      </c>
      <c r="F29" s="5">
        <v>9936.11</v>
      </c>
      <c r="G29" s="5">
        <f t="shared" si="1"/>
        <v>9936.11</v>
      </c>
      <c r="H29" s="1"/>
      <c r="I29" s="5">
        <f t="shared" si="0"/>
        <v>0</v>
      </c>
    </row>
    <row r="30" spans="1:9" ht="173.25" x14ac:dyDescent="0.25">
      <c r="A30" s="11">
        <v>26</v>
      </c>
      <c r="B30" s="2" t="s">
        <v>35</v>
      </c>
      <c r="C30" s="2" t="s">
        <v>118</v>
      </c>
      <c r="D30" s="3" t="s">
        <v>6</v>
      </c>
      <c r="E30" s="3">
        <v>1</v>
      </c>
      <c r="F30" s="5">
        <v>11802.78</v>
      </c>
      <c r="G30" s="5">
        <f t="shared" si="1"/>
        <v>11802.78</v>
      </c>
      <c r="H30" s="1"/>
      <c r="I30" s="5">
        <f t="shared" si="0"/>
        <v>0</v>
      </c>
    </row>
    <row r="31" spans="1:9" ht="173.25" x14ac:dyDescent="0.25">
      <c r="A31" s="11">
        <v>27</v>
      </c>
      <c r="B31" s="2" t="s">
        <v>36</v>
      </c>
      <c r="C31" s="2" t="s">
        <v>119</v>
      </c>
      <c r="D31" s="3" t="s">
        <v>6</v>
      </c>
      <c r="E31" s="3">
        <v>1</v>
      </c>
      <c r="F31" s="5">
        <v>13083.33</v>
      </c>
      <c r="G31" s="5">
        <f t="shared" si="1"/>
        <v>13083.33</v>
      </c>
      <c r="H31" s="1"/>
      <c r="I31" s="5">
        <f t="shared" si="0"/>
        <v>0</v>
      </c>
    </row>
    <row r="32" spans="1:9" ht="173.25" x14ac:dyDescent="0.25">
      <c r="A32" s="11">
        <v>28</v>
      </c>
      <c r="B32" s="2" t="s">
        <v>37</v>
      </c>
      <c r="C32" s="2" t="s">
        <v>108</v>
      </c>
      <c r="D32" s="3" t="s">
        <v>6</v>
      </c>
      <c r="E32" s="3">
        <v>1</v>
      </c>
      <c r="F32" s="5">
        <v>14894.44</v>
      </c>
      <c r="G32" s="5">
        <f t="shared" si="1"/>
        <v>14894.44</v>
      </c>
      <c r="H32" s="1"/>
      <c r="I32" s="5">
        <f t="shared" si="0"/>
        <v>0</v>
      </c>
    </row>
    <row r="33" spans="1:9" ht="173.25" x14ac:dyDescent="0.25">
      <c r="A33" s="11">
        <v>29</v>
      </c>
      <c r="B33" s="2" t="s">
        <v>38</v>
      </c>
      <c r="C33" s="2" t="s">
        <v>109</v>
      </c>
      <c r="D33" s="3" t="s">
        <v>6</v>
      </c>
      <c r="E33" s="3">
        <v>1</v>
      </c>
      <c r="F33" s="5">
        <v>17720.28</v>
      </c>
      <c r="G33" s="5">
        <f t="shared" si="1"/>
        <v>17720.28</v>
      </c>
      <c r="H33" s="1"/>
      <c r="I33" s="5">
        <f t="shared" si="0"/>
        <v>0</v>
      </c>
    </row>
    <row r="34" spans="1:9" ht="173.25" x14ac:dyDescent="0.25">
      <c r="A34" s="11">
        <v>30</v>
      </c>
      <c r="B34" s="2" t="s">
        <v>39</v>
      </c>
      <c r="C34" s="2" t="s">
        <v>110</v>
      </c>
      <c r="D34" s="3" t="s">
        <v>6</v>
      </c>
      <c r="E34" s="3">
        <v>1</v>
      </c>
      <c r="F34" s="5">
        <v>18550.11</v>
      </c>
      <c r="G34" s="5">
        <f t="shared" si="1"/>
        <v>18550.11</v>
      </c>
      <c r="H34" s="1"/>
      <c r="I34" s="5">
        <f t="shared" si="0"/>
        <v>0</v>
      </c>
    </row>
    <row r="35" spans="1:9" ht="173.25" x14ac:dyDescent="0.25">
      <c r="A35" s="11">
        <v>31</v>
      </c>
      <c r="B35" s="2" t="s">
        <v>40</v>
      </c>
      <c r="C35" s="2" t="s">
        <v>111</v>
      </c>
      <c r="D35" s="3" t="s">
        <v>6</v>
      </c>
      <c r="E35" s="3">
        <v>1</v>
      </c>
      <c r="F35" s="5">
        <v>19222.349999999999</v>
      </c>
      <c r="G35" s="5">
        <f t="shared" si="1"/>
        <v>19222.349999999999</v>
      </c>
      <c r="H35" s="1"/>
      <c r="I35" s="5">
        <f t="shared" si="0"/>
        <v>0</v>
      </c>
    </row>
    <row r="36" spans="1:9" ht="173.25" x14ac:dyDescent="0.25">
      <c r="A36" s="11">
        <v>32</v>
      </c>
      <c r="B36" s="2" t="s">
        <v>41</v>
      </c>
      <c r="C36" s="2" t="s">
        <v>120</v>
      </c>
      <c r="D36" s="3" t="s">
        <v>6</v>
      </c>
      <c r="E36" s="3">
        <v>2</v>
      </c>
      <c r="F36" s="5">
        <v>3526.11</v>
      </c>
      <c r="G36" s="5">
        <f t="shared" si="1"/>
        <v>7052.22</v>
      </c>
      <c r="H36" s="1"/>
      <c r="I36" s="5">
        <f t="shared" si="0"/>
        <v>0</v>
      </c>
    </row>
    <row r="37" spans="1:9" ht="173.25" x14ac:dyDescent="0.25">
      <c r="A37" s="11">
        <v>33</v>
      </c>
      <c r="B37" s="2" t="s">
        <v>42</v>
      </c>
      <c r="C37" s="2" t="s">
        <v>121</v>
      </c>
      <c r="D37" s="3" t="s">
        <v>6</v>
      </c>
      <c r="E37" s="3">
        <v>2</v>
      </c>
      <c r="F37" s="5">
        <v>5167.22</v>
      </c>
      <c r="G37" s="5">
        <f t="shared" si="1"/>
        <v>10334.44</v>
      </c>
      <c r="H37" s="1"/>
      <c r="I37" s="5">
        <f t="shared" ref="I37:I68" si="2">E37*H37</f>
        <v>0</v>
      </c>
    </row>
    <row r="38" spans="1:9" ht="173.25" x14ac:dyDescent="0.25">
      <c r="A38" s="11">
        <v>34</v>
      </c>
      <c r="B38" s="2" t="s">
        <v>43</v>
      </c>
      <c r="C38" s="2" t="s">
        <v>122</v>
      </c>
      <c r="D38" s="3" t="s">
        <v>6</v>
      </c>
      <c r="E38" s="3">
        <v>2</v>
      </c>
      <c r="F38" s="5">
        <v>7233.33</v>
      </c>
      <c r="G38" s="5">
        <f t="shared" si="1"/>
        <v>14466.66</v>
      </c>
      <c r="H38" s="1"/>
      <c r="I38" s="5">
        <f t="shared" si="2"/>
        <v>0</v>
      </c>
    </row>
    <row r="39" spans="1:9" ht="157.5" x14ac:dyDescent="0.25">
      <c r="A39" s="11">
        <v>35</v>
      </c>
      <c r="B39" s="2" t="s">
        <v>44</v>
      </c>
      <c r="C39" s="2" t="s">
        <v>112</v>
      </c>
      <c r="D39" s="3" t="s">
        <v>6</v>
      </c>
      <c r="E39" s="3">
        <v>2</v>
      </c>
      <c r="F39" s="5">
        <v>9944.44</v>
      </c>
      <c r="G39" s="5">
        <f t="shared" si="1"/>
        <v>19888.88</v>
      </c>
      <c r="H39" s="1"/>
      <c r="I39" s="5">
        <f t="shared" si="2"/>
        <v>0</v>
      </c>
    </row>
    <row r="40" spans="1:9" ht="78.75" x14ac:dyDescent="0.25">
      <c r="A40" s="11">
        <v>36</v>
      </c>
      <c r="B40" s="2" t="s">
        <v>45</v>
      </c>
      <c r="C40" s="2" t="s">
        <v>87</v>
      </c>
      <c r="D40" s="3" t="s">
        <v>6</v>
      </c>
      <c r="E40" s="3">
        <v>2</v>
      </c>
      <c r="F40" s="5">
        <v>2137.7800000000002</v>
      </c>
      <c r="G40" s="5">
        <f t="shared" si="1"/>
        <v>4275.5600000000004</v>
      </c>
      <c r="H40" s="1"/>
      <c r="I40" s="5">
        <f t="shared" si="2"/>
        <v>0</v>
      </c>
    </row>
    <row r="41" spans="1:9" ht="78.75" x14ac:dyDescent="0.25">
      <c r="A41" s="11">
        <v>37</v>
      </c>
      <c r="B41" s="2" t="s">
        <v>46</v>
      </c>
      <c r="C41" s="2" t="s">
        <v>123</v>
      </c>
      <c r="D41" s="3" t="s">
        <v>6</v>
      </c>
      <c r="E41" s="3">
        <v>2</v>
      </c>
      <c r="F41" s="5">
        <v>2217.2199999999998</v>
      </c>
      <c r="G41" s="5">
        <f t="shared" si="1"/>
        <v>4434.4399999999996</v>
      </c>
      <c r="H41" s="1"/>
      <c r="I41" s="5">
        <f t="shared" si="2"/>
        <v>0</v>
      </c>
    </row>
    <row r="42" spans="1:9" ht="110.25" x14ac:dyDescent="0.25">
      <c r="A42" s="11">
        <v>38</v>
      </c>
      <c r="B42" s="2" t="s">
        <v>47</v>
      </c>
      <c r="C42" s="2" t="s">
        <v>124</v>
      </c>
      <c r="D42" s="3" t="s">
        <v>6</v>
      </c>
      <c r="E42" s="3">
        <v>2</v>
      </c>
      <c r="F42" s="5">
        <v>2601.11</v>
      </c>
      <c r="G42" s="5">
        <f t="shared" si="1"/>
        <v>5202.22</v>
      </c>
      <c r="H42" s="1"/>
      <c r="I42" s="5">
        <f t="shared" si="2"/>
        <v>0</v>
      </c>
    </row>
    <row r="43" spans="1:9" ht="94.5" x14ac:dyDescent="0.25">
      <c r="A43" s="11">
        <v>39</v>
      </c>
      <c r="B43" s="2" t="s">
        <v>48</v>
      </c>
      <c r="C43" s="2" t="s">
        <v>125</v>
      </c>
      <c r="D43" s="3" t="s">
        <v>6</v>
      </c>
      <c r="E43" s="3">
        <v>2</v>
      </c>
      <c r="F43" s="5">
        <v>3155.11</v>
      </c>
      <c r="G43" s="5">
        <f t="shared" si="1"/>
        <v>6310.22</v>
      </c>
      <c r="H43" s="1"/>
      <c r="I43" s="5">
        <f t="shared" si="2"/>
        <v>0</v>
      </c>
    </row>
    <row r="44" spans="1:9" ht="94.5" x14ac:dyDescent="0.25">
      <c r="A44" s="11">
        <v>40</v>
      </c>
      <c r="B44" s="2" t="s">
        <v>49</v>
      </c>
      <c r="C44" s="2" t="s">
        <v>126</v>
      </c>
      <c r="D44" s="3" t="s">
        <v>6</v>
      </c>
      <c r="E44" s="3">
        <v>2</v>
      </c>
      <c r="F44" s="5">
        <v>3222.5</v>
      </c>
      <c r="G44" s="5">
        <f t="shared" si="1"/>
        <v>6445</v>
      </c>
      <c r="H44" s="1"/>
      <c r="I44" s="5">
        <f t="shared" si="2"/>
        <v>0</v>
      </c>
    </row>
    <row r="45" spans="1:9" ht="94.5" x14ac:dyDescent="0.25">
      <c r="A45" s="11">
        <v>41</v>
      </c>
      <c r="B45" s="2" t="s">
        <v>50</v>
      </c>
      <c r="C45" s="2" t="s">
        <v>127</v>
      </c>
      <c r="D45" s="3" t="s">
        <v>6</v>
      </c>
      <c r="E45" s="3">
        <v>2</v>
      </c>
      <c r="F45" s="5">
        <v>3726.67</v>
      </c>
      <c r="G45" s="5">
        <f t="shared" si="1"/>
        <v>7453.34</v>
      </c>
      <c r="H45" s="1"/>
      <c r="I45" s="5">
        <f t="shared" si="2"/>
        <v>0</v>
      </c>
    </row>
    <row r="46" spans="1:9" ht="110.25" x14ac:dyDescent="0.25">
      <c r="A46" s="11">
        <v>42</v>
      </c>
      <c r="B46" s="2" t="s">
        <v>51</v>
      </c>
      <c r="C46" s="2" t="s">
        <v>128</v>
      </c>
      <c r="D46" s="3" t="s">
        <v>6</v>
      </c>
      <c r="E46" s="3">
        <v>2</v>
      </c>
      <c r="F46" s="5">
        <v>3940.56</v>
      </c>
      <c r="G46" s="5">
        <f t="shared" si="1"/>
        <v>7881.12</v>
      </c>
      <c r="H46" s="1"/>
      <c r="I46" s="5">
        <f t="shared" si="2"/>
        <v>0</v>
      </c>
    </row>
    <row r="47" spans="1:9" ht="94.5" x14ac:dyDescent="0.25">
      <c r="A47" s="11">
        <v>43</v>
      </c>
      <c r="B47" s="2" t="s">
        <v>52</v>
      </c>
      <c r="C47" s="17" t="s">
        <v>147</v>
      </c>
      <c r="D47" s="3" t="s">
        <v>6</v>
      </c>
      <c r="E47" s="3">
        <v>2</v>
      </c>
      <c r="F47" s="5">
        <v>1732.78</v>
      </c>
      <c r="G47" s="5">
        <f t="shared" si="1"/>
        <v>3465.56</v>
      </c>
      <c r="H47" s="1"/>
      <c r="I47" s="5">
        <f t="shared" si="2"/>
        <v>0</v>
      </c>
    </row>
    <row r="48" spans="1:9" ht="110.25" x14ac:dyDescent="0.25">
      <c r="A48" s="11">
        <v>44</v>
      </c>
      <c r="B48" s="2" t="s">
        <v>53</v>
      </c>
      <c r="C48" s="2" t="s">
        <v>149</v>
      </c>
      <c r="D48" s="3" t="s">
        <v>6</v>
      </c>
      <c r="E48" s="3">
        <v>2</v>
      </c>
      <c r="F48" s="5">
        <v>2020.56</v>
      </c>
      <c r="G48" s="5">
        <f t="shared" si="1"/>
        <v>4041.12</v>
      </c>
      <c r="H48" s="1"/>
      <c r="I48" s="5">
        <f t="shared" si="2"/>
        <v>0</v>
      </c>
    </row>
    <row r="49" spans="1:9" ht="94.5" x14ac:dyDescent="0.25">
      <c r="A49" s="11">
        <v>45</v>
      </c>
      <c r="B49" s="2" t="s">
        <v>54</v>
      </c>
      <c r="C49" s="2" t="s">
        <v>148</v>
      </c>
      <c r="D49" s="3" t="s">
        <v>6</v>
      </c>
      <c r="E49" s="3">
        <v>2</v>
      </c>
      <c r="F49" s="12">
        <v>2413.33</v>
      </c>
      <c r="G49" s="5">
        <f t="shared" si="1"/>
        <v>4826.66</v>
      </c>
      <c r="H49" s="1"/>
      <c r="I49" s="5">
        <f t="shared" si="2"/>
        <v>0</v>
      </c>
    </row>
    <row r="50" spans="1:9" ht="78.75" x14ac:dyDescent="0.25">
      <c r="A50" s="18">
        <v>46</v>
      </c>
      <c r="B50" s="2" t="s">
        <v>55</v>
      </c>
      <c r="C50" s="2" t="s">
        <v>150</v>
      </c>
      <c r="D50" s="3" t="s">
        <v>6</v>
      </c>
      <c r="E50" s="3">
        <v>2</v>
      </c>
      <c r="F50" s="5">
        <v>1560.83</v>
      </c>
      <c r="G50" s="5">
        <f t="shared" si="1"/>
        <v>3121.66</v>
      </c>
      <c r="H50" s="1"/>
      <c r="I50" s="5">
        <f t="shared" si="2"/>
        <v>0</v>
      </c>
    </row>
    <row r="51" spans="1:9" s="22" customFormat="1" ht="78.75" x14ac:dyDescent="0.25">
      <c r="A51" s="18">
        <v>47</v>
      </c>
      <c r="B51" s="13" t="s">
        <v>56</v>
      </c>
      <c r="C51" s="13" t="s">
        <v>151</v>
      </c>
      <c r="D51" s="19" t="s">
        <v>6</v>
      </c>
      <c r="E51" s="19">
        <v>2</v>
      </c>
      <c r="F51" s="20">
        <v>2057.7800000000002</v>
      </c>
      <c r="G51" s="20">
        <f t="shared" si="1"/>
        <v>4115.5600000000004</v>
      </c>
      <c r="H51" s="21"/>
      <c r="I51" s="20">
        <f t="shared" si="2"/>
        <v>0</v>
      </c>
    </row>
    <row r="52" spans="1:9" ht="78.75" x14ac:dyDescent="0.25">
      <c r="A52" s="18">
        <v>48</v>
      </c>
      <c r="B52" s="2" t="s">
        <v>57</v>
      </c>
      <c r="C52" s="2" t="s">
        <v>152</v>
      </c>
      <c r="D52" s="3" t="s">
        <v>6</v>
      </c>
      <c r="E52" s="3">
        <v>2</v>
      </c>
      <c r="F52" s="5">
        <v>3284.31</v>
      </c>
      <c r="G52" s="5">
        <f t="shared" si="1"/>
        <v>6568.62</v>
      </c>
      <c r="H52" s="1"/>
      <c r="I52" s="5">
        <f t="shared" si="2"/>
        <v>0</v>
      </c>
    </row>
    <row r="53" spans="1:9" ht="78.75" x14ac:dyDescent="0.25">
      <c r="A53" s="18">
        <v>49</v>
      </c>
      <c r="B53" s="2" t="s">
        <v>58</v>
      </c>
      <c r="C53" s="2" t="s">
        <v>153</v>
      </c>
      <c r="D53" s="3" t="s">
        <v>6</v>
      </c>
      <c r="E53" s="3">
        <v>2</v>
      </c>
      <c r="F53" s="5">
        <v>4928.33</v>
      </c>
      <c r="G53" s="5">
        <f t="shared" si="1"/>
        <v>9856.66</v>
      </c>
      <c r="H53" s="1"/>
      <c r="I53" s="5">
        <f t="shared" si="2"/>
        <v>0</v>
      </c>
    </row>
    <row r="54" spans="1:9" ht="78.75" x14ac:dyDescent="0.25">
      <c r="A54" s="18">
        <v>50</v>
      </c>
      <c r="B54" s="2" t="s">
        <v>59</v>
      </c>
      <c r="C54" s="2" t="s">
        <v>154</v>
      </c>
      <c r="D54" s="3" t="s">
        <v>6</v>
      </c>
      <c r="E54" s="3">
        <v>2</v>
      </c>
      <c r="F54" s="5">
        <v>5338.89</v>
      </c>
      <c r="G54" s="5">
        <f t="shared" si="1"/>
        <v>10677.78</v>
      </c>
      <c r="H54" s="1"/>
      <c r="I54" s="5">
        <f t="shared" si="2"/>
        <v>0</v>
      </c>
    </row>
    <row r="55" spans="1:9" ht="63" x14ac:dyDescent="0.25">
      <c r="A55" s="18">
        <v>51</v>
      </c>
      <c r="B55" s="2" t="s">
        <v>60</v>
      </c>
      <c r="C55" s="2" t="s">
        <v>155</v>
      </c>
      <c r="D55" s="3" t="s">
        <v>6</v>
      </c>
      <c r="E55" s="3">
        <v>2</v>
      </c>
      <c r="F55" s="5">
        <v>1582.22</v>
      </c>
      <c r="G55" s="5">
        <f t="shared" si="1"/>
        <v>3164.44</v>
      </c>
      <c r="H55" s="1"/>
      <c r="I55" s="5">
        <f t="shared" si="2"/>
        <v>0</v>
      </c>
    </row>
    <row r="56" spans="1:9" ht="78.75" x14ac:dyDescent="0.25">
      <c r="A56" s="18">
        <v>52</v>
      </c>
      <c r="B56" s="2" t="s">
        <v>61</v>
      </c>
      <c r="C56" s="2" t="s">
        <v>156</v>
      </c>
      <c r="D56" s="3" t="s">
        <v>6</v>
      </c>
      <c r="E56" s="3">
        <v>2</v>
      </c>
      <c r="F56" s="5">
        <v>1913.61</v>
      </c>
      <c r="G56" s="5">
        <f t="shared" si="1"/>
        <v>3827.22</v>
      </c>
      <c r="H56" s="1"/>
      <c r="I56" s="5">
        <f t="shared" si="2"/>
        <v>0</v>
      </c>
    </row>
    <row r="57" spans="1:9" ht="78.75" x14ac:dyDescent="0.25">
      <c r="A57" s="18">
        <v>53</v>
      </c>
      <c r="B57" s="2" t="s">
        <v>62</v>
      </c>
      <c r="C57" s="2" t="s">
        <v>157</v>
      </c>
      <c r="D57" s="3" t="s">
        <v>6</v>
      </c>
      <c r="E57" s="3">
        <v>2</v>
      </c>
      <c r="F57" s="5">
        <v>2493.06</v>
      </c>
      <c r="G57" s="5">
        <f t="shared" si="1"/>
        <v>4986.12</v>
      </c>
      <c r="H57" s="1"/>
      <c r="I57" s="5">
        <f t="shared" si="2"/>
        <v>0</v>
      </c>
    </row>
    <row r="58" spans="1:9" ht="78.75" x14ac:dyDescent="0.25">
      <c r="A58" s="18">
        <v>54</v>
      </c>
      <c r="B58" s="2" t="s">
        <v>63</v>
      </c>
      <c r="C58" s="2" t="s">
        <v>158</v>
      </c>
      <c r="D58" s="3" t="s">
        <v>6</v>
      </c>
      <c r="E58" s="3">
        <v>2</v>
      </c>
      <c r="F58" s="5">
        <v>3996.11</v>
      </c>
      <c r="G58" s="5">
        <f t="shared" si="1"/>
        <v>7992.22</v>
      </c>
      <c r="H58" s="1"/>
      <c r="I58" s="5">
        <f t="shared" si="2"/>
        <v>0</v>
      </c>
    </row>
    <row r="59" spans="1:9" ht="78.75" x14ac:dyDescent="0.25">
      <c r="A59" s="18">
        <v>55</v>
      </c>
      <c r="B59" s="2" t="s">
        <v>64</v>
      </c>
      <c r="C59" s="2" t="s">
        <v>159</v>
      </c>
      <c r="D59" s="3" t="s">
        <v>6</v>
      </c>
      <c r="E59" s="3">
        <v>2</v>
      </c>
      <c r="F59" s="5">
        <v>5285.56</v>
      </c>
      <c r="G59" s="5">
        <f t="shared" si="1"/>
        <v>10571.12</v>
      </c>
      <c r="H59" s="1"/>
      <c r="I59" s="5">
        <f t="shared" si="2"/>
        <v>0</v>
      </c>
    </row>
    <row r="60" spans="1:9" ht="78.75" x14ac:dyDescent="0.25">
      <c r="A60" s="18">
        <v>56</v>
      </c>
      <c r="B60" s="2" t="s">
        <v>65</v>
      </c>
      <c r="C60" s="2" t="s">
        <v>160</v>
      </c>
      <c r="D60" s="3" t="s">
        <v>6</v>
      </c>
      <c r="E60" s="3">
        <v>2</v>
      </c>
      <c r="F60" s="5">
        <v>6216.67</v>
      </c>
      <c r="G60" s="5">
        <f t="shared" si="1"/>
        <v>12433.34</v>
      </c>
      <c r="H60" s="1"/>
      <c r="I60" s="5">
        <f t="shared" si="2"/>
        <v>0</v>
      </c>
    </row>
    <row r="61" spans="1:9" ht="78.75" x14ac:dyDescent="0.25">
      <c r="A61" s="18">
        <v>57</v>
      </c>
      <c r="B61" s="2" t="s">
        <v>66</v>
      </c>
      <c r="C61" s="2" t="s">
        <v>161</v>
      </c>
      <c r="D61" s="3" t="s">
        <v>6</v>
      </c>
      <c r="E61" s="3">
        <v>2</v>
      </c>
      <c r="F61" s="5">
        <v>2585</v>
      </c>
      <c r="G61" s="5">
        <f t="shared" si="1"/>
        <v>5170</v>
      </c>
      <c r="H61" s="1"/>
      <c r="I61" s="5">
        <f t="shared" si="2"/>
        <v>0</v>
      </c>
    </row>
    <row r="62" spans="1:9" ht="78.75" x14ac:dyDescent="0.25">
      <c r="A62" s="11">
        <v>58</v>
      </c>
      <c r="B62" s="2" t="s">
        <v>67</v>
      </c>
      <c r="C62" s="2" t="s">
        <v>129</v>
      </c>
      <c r="D62" s="3" t="s">
        <v>6</v>
      </c>
      <c r="E62" s="3">
        <v>2</v>
      </c>
      <c r="F62" s="5">
        <v>2964.44</v>
      </c>
      <c r="G62" s="5">
        <f t="shared" si="1"/>
        <v>5928.88</v>
      </c>
      <c r="H62" s="1"/>
      <c r="I62" s="5">
        <f t="shared" si="2"/>
        <v>0</v>
      </c>
    </row>
    <row r="63" spans="1:9" ht="78.75" x14ac:dyDescent="0.25">
      <c r="A63" s="11">
        <v>59</v>
      </c>
      <c r="B63" s="2" t="s">
        <v>68</v>
      </c>
      <c r="C63" s="2" t="s">
        <v>130</v>
      </c>
      <c r="D63" s="3" t="s">
        <v>6</v>
      </c>
      <c r="E63" s="3">
        <v>2</v>
      </c>
      <c r="F63" s="5">
        <v>4633.33</v>
      </c>
      <c r="G63" s="5">
        <f t="shared" si="1"/>
        <v>9266.66</v>
      </c>
      <c r="H63" s="1"/>
      <c r="I63" s="5">
        <f t="shared" si="2"/>
        <v>0</v>
      </c>
    </row>
    <row r="64" spans="1:9" ht="63" x14ac:dyDescent="0.25">
      <c r="A64" s="11">
        <v>60</v>
      </c>
      <c r="B64" s="2" t="s">
        <v>69</v>
      </c>
      <c r="C64" s="2" t="s">
        <v>131</v>
      </c>
      <c r="D64" s="3" t="s">
        <v>6</v>
      </c>
      <c r="E64" s="3">
        <v>2</v>
      </c>
      <c r="F64" s="5">
        <v>5933.33</v>
      </c>
      <c r="G64" s="5">
        <f t="shared" si="1"/>
        <v>11866.66</v>
      </c>
      <c r="H64" s="1"/>
      <c r="I64" s="5">
        <f t="shared" si="2"/>
        <v>0</v>
      </c>
    </row>
    <row r="65" spans="1:9" ht="63" x14ac:dyDescent="0.25">
      <c r="A65" s="11">
        <v>61</v>
      </c>
      <c r="B65" s="2" t="s">
        <v>70</v>
      </c>
      <c r="C65" s="2" t="s">
        <v>132</v>
      </c>
      <c r="D65" s="3" t="s">
        <v>6</v>
      </c>
      <c r="E65" s="3">
        <v>2</v>
      </c>
      <c r="F65" s="5">
        <v>7150</v>
      </c>
      <c r="G65" s="5">
        <f t="shared" si="1"/>
        <v>14300</v>
      </c>
      <c r="H65" s="1"/>
      <c r="I65" s="5">
        <f t="shared" si="2"/>
        <v>0</v>
      </c>
    </row>
    <row r="66" spans="1:9" ht="63" x14ac:dyDescent="0.25">
      <c r="A66" s="11">
        <v>62</v>
      </c>
      <c r="B66" s="2" t="s">
        <v>71</v>
      </c>
      <c r="C66" s="2" t="s">
        <v>133</v>
      </c>
      <c r="D66" s="3" t="s">
        <v>6</v>
      </c>
      <c r="E66" s="3">
        <v>2</v>
      </c>
      <c r="F66" s="5">
        <v>2065.7199999999998</v>
      </c>
      <c r="G66" s="5">
        <f t="shared" si="1"/>
        <v>4131.4399999999996</v>
      </c>
      <c r="H66" s="1"/>
      <c r="I66" s="5">
        <f t="shared" si="2"/>
        <v>0</v>
      </c>
    </row>
    <row r="67" spans="1:9" ht="63" x14ac:dyDescent="0.25">
      <c r="A67" s="11">
        <v>63</v>
      </c>
      <c r="B67" s="2" t="s">
        <v>72</v>
      </c>
      <c r="C67" s="2" t="s">
        <v>134</v>
      </c>
      <c r="D67" s="3" t="s">
        <v>6</v>
      </c>
      <c r="E67" s="3">
        <v>2</v>
      </c>
      <c r="F67" s="5">
        <v>2425.11</v>
      </c>
      <c r="G67" s="5">
        <f t="shared" si="1"/>
        <v>4850.22</v>
      </c>
      <c r="H67" s="1"/>
      <c r="I67" s="5">
        <f t="shared" si="2"/>
        <v>0</v>
      </c>
    </row>
    <row r="68" spans="1:9" ht="63" x14ac:dyDescent="0.25">
      <c r="A68" s="11">
        <v>64</v>
      </c>
      <c r="B68" s="2" t="s">
        <v>73</v>
      </c>
      <c r="C68" s="2" t="s">
        <v>134</v>
      </c>
      <c r="D68" s="3" t="s">
        <v>6</v>
      </c>
      <c r="E68" s="3">
        <v>2</v>
      </c>
      <c r="F68" s="5">
        <v>2486.17</v>
      </c>
      <c r="G68" s="5">
        <f t="shared" si="1"/>
        <v>4972.34</v>
      </c>
      <c r="H68" s="1"/>
      <c r="I68" s="5">
        <f t="shared" si="2"/>
        <v>0</v>
      </c>
    </row>
    <row r="69" spans="1:9" ht="63" x14ac:dyDescent="0.25">
      <c r="A69" s="11">
        <v>65</v>
      </c>
      <c r="B69" s="2" t="s">
        <v>74</v>
      </c>
      <c r="C69" s="2" t="s">
        <v>135</v>
      </c>
      <c r="D69" s="3" t="s">
        <v>6</v>
      </c>
      <c r="E69" s="3">
        <v>2</v>
      </c>
      <c r="F69" s="5">
        <v>3925.83</v>
      </c>
      <c r="G69" s="5">
        <f t="shared" si="1"/>
        <v>7851.66</v>
      </c>
      <c r="H69" s="1"/>
      <c r="I69" s="5">
        <f t="shared" ref="I69:I80" si="3">E69*H69</f>
        <v>0</v>
      </c>
    </row>
    <row r="70" spans="1:9" ht="63" x14ac:dyDescent="0.25">
      <c r="A70" s="11">
        <v>66</v>
      </c>
      <c r="B70" s="2" t="s">
        <v>75</v>
      </c>
      <c r="C70" s="2" t="s">
        <v>88</v>
      </c>
      <c r="D70" s="3" t="s">
        <v>6</v>
      </c>
      <c r="E70" s="3">
        <v>2</v>
      </c>
      <c r="F70" s="5">
        <v>4254.9399999999996</v>
      </c>
      <c r="G70" s="5">
        <f t="shared" ref="G70:G80" si="4">F70*E70</f>
        <v>8509.8799999999992</v>
      </c>
      <c r="H70" s="1"/>
      <c r="I70" s="5">
        <f t="shared" si="3"/>
        <v>0</v>
      </c>
    </row>
    <row r="71" spans="1:9" ht="63" x14ac:dyDescent="0.25">
      <c r="A71" s="11">
        <v>67</v>
      </c>
      <c r="B71" s="2" t="s">
        <v>76</v>
      </c>
      <c r="C71" s="2" t="s">
        <v>89</v>
      </c>
      <c r="D71" s="3" t="s">
        <v>6</v>
      </c>
      <c r="E71" s="3">
        <v>2</v>
      </c>
      <c r="F71" s="5">
        <v>4744.83</v>
      </c>
      <c r="G71" s="5">
        <f t="shared" si="4"/>
        <v>9489.66</v>
      </c>
      <c r="H71" s="1"/>
      <c r="I71" s="5">
        <f t="shared" si="3"/>
        <v>0</v>
      </c>
    </row>
    <row r="72" spans="1:9" ht="141.75" x14ac:dyDescent="0.25">
      <c r="A72" s="11">
        <v>68</v>
      </c>
      <c r="B72" s="13" t="s">
        <v>77</v>
      </c>
      <c r="C72" s="13" t="s">
        <v>145</v>
      </c>
      <c r="D72" s="3" t="s">
        <v>6</v>
      </c>
      <c r="E72" s="3">
        <v>2</v>
      </c>
      <c r="F72" s="5">
        <v>12503.89</v>
      </c>
      <c r="G72" s="5">
        <f t="shared" si="4"/>
        <v>25007.78</v>
      </c>
      <c r="H72" s="1"/>
      <c r="I72" s="5">
        <f t="shared" si="3"/>
        <v>0</v>
      </c>
    </row>
    <row r="73" spans="1:9" ht="157.5" x14ac:dyDescent="0.25">
      <c r="A73" s="11">
        <v>69</v>
      </c>
      <c r="B73" s="2" t="s">
        <v>78</v>
      </c>
      <c r="C73" s="2" t="s">
        <v>136</v>
      </c>
      <c r="D73" s="3" t="s">
        <v>6</v>
      </c>
      <c r="E73" s="3">
        <v>2</v>
      </c>
      <c r="F73" s="5">
        <v>15260.56</v>
      </c>
      <c r="G73" s="5">
        <f t="shared" si="4"/>
        <v>30521.119999999999</v>
      </c>
      <c r="H73" s="1"/>
      <c r="I73" s="5">
        <f t="shared" si="3"/>
        <v>0</v>
      </c>
    </row>
    <row r="74" spans="1:9" ht="157.5" x14ac:dyDescent="0.25">
      <c r="A74" s="11">
        <v>70</v>
      </c>
      <c r="B74" s="13" t="s">
        <v>79</v>
      </c>
      <c r="C74" s="13" t="s">
        <v>137</v>
      </c>
      <c r="D74" s="3" t="s">
        <v>6</v>
      </c>
      <c r="E74" s="3">
        <v>2</v>
      </c>
      <c r="F74" s="5">
        <v>20493.07</v>
      </c>
      <c r="G74" s="5">
        <f t="shared" si="4"/>
        <v>40986.14</v>
      </c>
      <c r="H74" s="1"/>
      <c r="I74" s="5">
        <f t="shared" si="3"/>
        <v>0</v>
      </c>
    </row>
    <row r="75" spans="1:9" ht="157.5" x14ac:dyDescent="0.25">
      <c r="A75" s="11">
        <v>71</v>
      </c>
      <c r="B75" s="13" t="s">
        <v>80</v>
      </c>
      <c r="C75" s="13" t="s">
        <v>138</v>
      </c>
      <c r="D75" s="3" t="s">
        <v>6</v>
      </c>
      <c r="E75" s="3">
        <v>2</v>
      </c>
      <c r="F75" s="5">
        <v>26733.33</v>
      </c>
      <c r="G75" s="5">
        <f t="shared" si="4"/>
        <v>53466.66</v>
      </c>
      <c r="H75" s="1"/>
      <c r="I75" s="5">
        <f t="shared" si="3"/>
        <v>0</v>
      </c>
    </row>
    <row r="76" spans="1:9" ht="157.5" x14ac:dyDescent="0.25">
      <c r="A76" s="11">
        <v>72</v>
      </c>
      <c r="B76" s="13" t="s">
        <v>81</v>
      </c>
      <c r="C76" s="13" t="s">
        <v>139</v>
      </c>
      <c r="D76" s="3" t="s">
        <v>6</v>
      </c>
      <c r="E76" s="3">
        <v>2</v>
      </c>
      <c r="F76" s="5">
        <v>45811.11</v>
      </c>
      <c r="G76" s="5">
        <f t="shared" si="4"/>
        <v>91622.22</v>
      </c>
      <c r="H76" s="1"/>
      <c r="I76" s="5">
        <f t="shared" si="3"/>
        <v>0</v>
      </c>
    </row>
    <row r="77" spans="1:9" ht="78.75" x14ac:dyDescent="0.25">
      <c r="A77" s="11">
        <v>73</v>
      </c>
      <c r="B77" s="2" t="s">
        <v>82</v>
      </c>
      <c r="C77" s="2" t="s">
        <v>140</v>
      </c>
      <c r="D77" s="3" t="s">
        <v>6</v>
      </c>
      <c r="E77" s="3">
        <v>2</v>
      </c>
      <c r="F77" s="5">
        <v>4095</v>
      </c>
      <c r="G77" s="5">
        <f t="shared" si="4"/>
        <v>8190</v>
      </c>
      <c r="H77" s="1"/>
      <c r="I77" s="5">
        <f t="shared" si="3"/>
        <v>0</v>
      </c>
    </row>
    <row r="78" spans="1:9" ht="94.5" x14ac:dyDescent="0.25">
      <c r="A78" s="11">
        <v>74</v>
      </c>
      <c r="B78" s="2" t="s">
        <v>83</v>
      </c>
      <c r="C78" s="2" t="s">
        <v>141</v>
      </c>
      <c r="D78" s="3" t="s">
        <v>6</v>
      </c>
      <c r="E78" s="3">
        <v>2</v>
      </c>
      <c r="F78" s="5">
        <v>4820</v>
      </c>
      <c r="G78" s="5">
        <f t="shared" si="4"/>
        <v>9640</v>
      </c>
      <c r="H78" s="1"/>
      <c r="I78" s="5">
        <f t="shared" si="3"/>
        <v>0</v>
      </c>
    </row>
    <row r="79" spans="1:9" ht="94.5" x14ac:dyDescent="0.25">
      <c r="A79" s="11">
        <v>75</v>
      </c>
      <c r="B79" s="2" t="s">
        <v>84</v>
      </c>
      <c r="C79" s="2" t="s">
        <v>142</v>
      </c>
      <c r="D79" s="3" t="s">
        <v>6</v>
      </c>
      <c r="E79" s="3">
        <v>2</v>
      </c>
      <c r="F79" s="5">
        <v>6858.89</v>
      </c>
      <c r="G79" s="5">
        <f t="shared" si="4"/>
        <v>13717.78</v>
      </c>
      <c r="H79" s="1"/>
      <c r="I79" s="5">
        <f t="shared" si="3"/>
        <v>0</v>
      </c>
    </row>
    <row r="80" spans="1:9" ht="94.5" x14ac:dyDescent="0.25">
      <c r="A80" s="11">
        <v>76</v>
      </c>
      <c r="B80" s="2" t="s">
        <v>85</v>
      </c>
      <c r="C80" s="2" t="s">
        <v>143</v>
      </c>
      <c r="D80" s="3" t="s">
        <v>6</v>
      </c>
      <c r="E80" s="3">
        <v>2</v>
      </c>
      <c r="F80" s="5">
        <v>9493.33</v>
      </c>
      <c r="G80" s="5">
        <f t="shared" si="4"/>
        <v>18986.66</v>
      </c>
      <c r="H80" s="1"/>
      <c r="I80" s="5">
        <f t="shared" si="3"/>
        <v>0</v>
      </c>
    </row>
    <row r="81" spans="1:9" x14ac:dyDescent="0.25">
      <c r="A81" s="23" t="s">
        <v>5</v>
      </c>
      <c r="B81" s="23"/>
      <c r="C81" s="15"/>
      <c r="D81" s="1" t="s">
        <v>6</v>
      </c>
      <c r="E81" s="14">
        <f>SUM(E5:E80)</f>
        <v>143</v>
      </c>
      <c r="F81" s="4"/>
      <c r="G81" s="4">
        <f>SUM(G5:G80)</f>
        <v>933408</v>
      </c>
      <c r="H81" s="4"/>
      <c r="I81" s="4">
        <f>SUM(I5:I80)</f>
        <v>0</v>
      </c>
    </row>
  </sheetData>
  <mergeCells count="2">
    <mergeCell ref="A81:B81"/>
    <mergeCell ref="A1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Подгоров Сергей Александрович</cp:lastModifiedBy>
  <dcterms:created xsi:type="dcterms:W3CDTF">2020-09-03T05:23:40Z</dcterms:created>
  <dcterms:modified xsi:type="dcterms:W3CDTF">2021-02-15T06:38:24Z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